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0" yWindow="0" windowWidth="24000" windowHeight="14400"/>
  </bookViews>
  <sheets>
    <sheet name="6.1. Buget detaliat" sheetId="1" r:id="rId1"/>
  </sheets>
  <definedNames>
    <definedName name="_xlnm.Print_Titles" localSheetId="0">'6.1. Buget detaliat'!$6:$7</definedName>
  </definedNames>
  <calcPr calcId="152511"/>
</workbook>
</file>

<file path=xl/calcChain.xml><?xml version="1.0" encoding="utf-8"?>
<calcChain xmlns="http://schemas.openxmlformats.org/spreadsheetml/2006/main">
  <c r="AJ156" i="1" l="1"/>
  <c r="AI156" i="1"/>
  <c r="AH156" i="1"/>
  <c r="AJ155" i="1"/>
  <c r="AI155" i="1"/>
  <c r="AH155" i="1"/>
  <c r="AJ154" i="1"/>
  <c r="AI154" i="1"/>
  <c r="AH154" i="1"/>
  <c r="AJ150" i="1"/>
  <c r="AI150" i="1"/>
  <c r="AH150" i="1"/>
  <c r="AJ149" i="1"/>
  <c r="AI149" i="1"/>
  <c r="AH149" i="1"/>
  <c r="AJ148" i="1"/>
  <c r="AI148" i="1"/>
  <c r="AH148" i="1"/>
  <c r="AJ144" i="1"/>
  <c r="AI144" i="1"/>
  <c r="AH144" i="1"/>
  <c r="AJ143" i="1"/>
  <c r="AI143" i="1"/>
  <c r="AH143" i="1"/>
  <c r="AJ142" i="1"/>
  <c r="AI142" i="1"/>
  <c r="AH142" i="1"/>
  <c r="AJ138" i="1"/>
  <c r="AI138" i="1"/>
  <c r="AH138" i="1"/>
  <c r="AJ137" i="1"/>
  <c r="AI137" i="1"/>
  <c r="AH137" i="1"/>
  <c r="AH136" i="1"/>
  <c r="AJ132" i="1"/>
  <c r="AI132" i="1"/>
  <c r="AH132" i="1"/>
  <c r="AJ131" i="1"/>
  <c r="AI131" i="1"/>
  <c r="AH131" i="1"/>
  <c r="AJ130" i="1"/>
  <c r="AI130" i="1"/>
  <c r="AH130" i="1"/>
  <c r="AJ126" i="1"/>
  <c r="AI126" i="1"/>
  <c r="AH126" i="1"/>
  <c r="AJ125" i="1"/>
  <c r="AI125" i="1"/>
  <c r="AH125" i="1"/>
  <c r="AJ124" i="1"/>
  <c r="AI124" i="1"/>
  <c r="AH124" i="1"/>
  <c r="AJ120" i="1"/>
  <c r="AI120" i="1"/>
  <c r="AH120" i="1"/>
  <c r="AJ119" i="1"/>
  <c r="AI119" i="1"/>
  <c r="AH119" i="1"/>
  <c r="AJ118" i="1"/>
  <c r="AI118" i="1"/>
  <c r="AH118" i="1"/>
  <c r="AJ114" i="1"/>
  <c r="AI114" i="1"/>
  <c r="AH114" i="1"/>
  <c r="AJ113" i="1"/>
  <c r="AI113" i="1"/>
  <c r="AH113" i="1"/>
  <c r="AH112" i="1"/>
  <c r="AJ108" i="1"/>
  <c r="AI108" i="1"/>
  <c r="AH108" i="1"/>
  <c r="AJ107" i="1"/>
  <c r="AI107" i="1"/>
  <c r="AH107" i="1"/>
  <c r="AJ106" i="1"/>
  <c r="AI106" i="1"/>
  <c r="AH106" i="1"/>
  <c r="AJ102" i="1"/>
  <c r="AI102" i="1"/>
  <c r="AH102" i="1"/>
  <c r="AJ101" i="1"/>
  <c r="AI101" i="1"/>
  <c r="AH101" i="1"/>
  <c r="AJ100" i="1"/>
  <c r="AI100" i="1"/>
  <c r="AH100" i="1"/>
  <c r="AJ96" i="1"/>
  <c r="AI96" i="1"/>
  <c r="AH96" i="1"/>
  <c r="AJ95" i="1"/>
  <c r="AI95" i="1"/>
  <c r="AH95" i="1"/>
  <c r="AJ94" i="1"/>
  <c r="AI94" i="1"/>
  <c r="AH94" i="1"/>
  <c r="AJ90" i="1"/>
  <c r="AI90" i="1"/>
  <c r="AH90" i="1"/>
  <c r="AJ89" i="1"/>
  <c r="AI89" i="1"/>
  <c r="AH89" i="1"/>
  <c r="AJ88" i="1"/>
  <c r="AI88" i="1"/>
  <c r="AH88" i="1"/>
  <c r="AI84" i="1"/>
  <c r="AH84" i="1"/>
  <c r="AH83" i="1"/>
  <c r="AI82" i="1"/>
  <c r="AH82" i="1"/>
  <c r="AJ78" i="1"/>
  <c r="AI78" i="1"/>
  <c r="AH78" i="1"/>
  <c r="AJ77" i="1"/>
  <c r="AI77" i="1"/>
  <c r="AH77" i="1"/>
  <c r="AJ76" i="1"/>
  <c r="AI76" i="1"/>
  <c r="AH76" i="1"/>
  <c r="AJ72" i="1"/>
  <c r="AI72" i="1"/>
  <c r="AH72" i="1"/>
  <c r="AJ71" i="1"/>
  <c r="AI71" i="1"/>
  <c r="AH71" i="1"/>
  <c r="AJ70" i="1"/>
  <c r="AI70" i="1"/>
  <c r="AH70" i="1"/>
  <c r="AJ66" i="1"/>
  <c r="AI66" i="1"/>
  <c r="AH66" i="1"/>
  <c r="AJ65" i="1"/>
  <c r="AI65" i="1"/>
  <c r="AH65" i="1"/>
  <c r="AJ64" i="1"/>
  <c r="AI64" i="1"/>
  <c r="AH64" i="1"/>
  <c r="AJ60" i="1"/>
  <c r="AI60" i="1"/>
  <c r="AH60" i="1"/>
  <c r="AJ59" i="1"/>
  <c r="AI59" i="1"/>
  <c r="AH59" i="1"/>
  <c r="AJ58" i="1"/>
  <c r="AI58" i="1"/>
  <c r="AH58" i="1"/>
  <c r="AH54" i="1"/>
  <c r="AI53" i="1"/>
  <c r="AH53" i="1"/>
  <c r="AH52" i="1"/>
  <c r="AI51" i="1"/>
  <c r="AH51" i="1"/>
  <c r="AJ47" i="1"/>
  <c r="AI47" i="1"/>
  <c r="AH47" i="1"/>
  <c r="AJ46" i="1"/>
  <c r="AI46" i="1"/>
  <c r="AH46" i="1"/>
  <c r="AJ45" i="1"/>
  <c r="AI45" i="1"/>
  <c r="AH45" i="1"/>
  <c r="AJ41" i="1"/>
  <c r="AI41" i="1"/>
  <c r="AH41" i="1"/>
  <c r="AJ40" i="1"/>
  <c r="AI40" i="1"/>
  <c r="AH40" i="1"/>
  <c r="AJ39" i="1"/>
  <c r="AI39" i="1"/>
  <c r="AH39" i="1"/>
  <c r="AJ35" i="1"/>
  <c r="AI35" i="1"/>
  <c r="AH35" i="1"/>
  <c r="AJ34" i="1"/>
  <c r="AI34" i="1"/>
  <c r="AH34" i="1"/>
  <c r="AJ33" i="1"/>
  <c r="AI33" i="1"/>
  <c r="AH33" i="1"/>
  <c r="AJ29" i="1"/>
  <c r="AI29" i="1"/>
  <c r="AH29" i="1"/>
  <c r="AJ28" i="1"/>
  <c r="AI28" i="1"/>
  <c r="AH28" i="1"/>
  <c r="AJ27" i="1"/>
  <c r="AH27" i="1"/>
  <c r="AJ23" i="1"/>
  <c r="AI23" i="1"/>
  <c r="AH23" i="1"/>
  <c r="AJ22" i="1"/>
  <c r="AH22" i="1"/>
  <c r="AJ21" i="1"/>
  <c r="AH21" i="1"/>
  <c r="AJ17" i="1"/>
  <c r="AI17" i="1"/>
  <c r="AH17" i="1"/>
  <c r="AJ16" i="1"/>
  <c r="AI16" i="1"/>
  <c r="AH16" i="1"/>
  <c r="AJ15" i="1"/>
  <c r="AI15" i="1"/>
  <c r="AJ11" i="1"/>
  <c r="AI11" i="1"/>
  <c r="AH11" i="1"/>
  <c r="AJ10" i="1"/>
  <c r="AI10" i="1"/>
  <c r="AH10" i="1"/>
  <c r="AI9" i="1"/>
  <c r="AC158" i="1"/>
  <c r="AB158" i="1"/>
  <c r="AD156" i="1"/>
  <c r="AD155" i="1"/>
  <c r="AD154" i="1"/>
  <c r="AC152" i="1"/>
  <c r="AB152" i="1"/>
  <c r="AD150" i="1"/>
  <c r="AD149" i="1"/>
  <c r="AD148" i="1"/>
  <c r="AC146" i="1"/>
  <c r="AB146" i="1"/>
  <c r="AD144" i="1"/>
  <c r="AD143" i="1"/>
  <c r="AD142" i="1"/>
  <c r="AD146" i="1" s="1"/>
  <c r="AC140" i="1"/>
  <c r="AB140" i="1"/>
  <c r="AD138" i="1"/>
  <c r="AD137" i="1"/>
  <c r="AD136" i="1"/>
  <c r="AD140" i="1" s="1"/>
  <c r="AC134" i="1"/>
  <c r="AB134" i="1"/>
  <c r="AD132" i="1"/>
  <c r="AD131" i="1"/>
  <c r="AD130" i="1"/>
  <c r="AC128" i="1"/>
  <c r="AB128" i="1"/>
  <c r="AD126" i="1"/>
  <c r="AD125" i="1"/>
  <c r="AD124" i="1"/>
  <c r="AC122" i="1"/>
  <c r="AB122" i="1"/>
  <c r="AD120" i="1"/>
  <c r="AD119" i="1"/>
  <c r="AD118" i="1"/>
  <c r="AD122" i="1" s="1"/>
  <c r="AC116" i="1"/>
  <c r="AB116" i="1"/>
  <c r="AD114" i="1"/>
  <c r="AD113" i="1"/>
  <c r="AD112" i="1"/>
  <c r="AD116" i="1" s="1"/>
  <c r="AC110" i="1"/>
  <c r="AB110" i="1"/>
  <c r="AD108" i="1"/>
  <c r="AD107" i="1"/>
  <c r="AD106" i="1"/>
  <c r="AC104" i="1"/>
  <c r="AB104" i="1"/>
  <c r="AD102" i="1"/>
  <c r="AD101" i="1"/>
  <c r="AD100" i="1"/>
  <c r="AC98" i="1"/>
  <c r="AB98" i="1"/>
  <c r="AD96" i="1"/>
  <c r="AD95" i="1"/>
  <c r="AD94" i="1"/>
  <c r="AD98" i="1" s="1"/>
  <c r="AC92" i="1"/>
  <c r="AB92" i="1"/>
  <c r="AD90" i="1"/>
  <c r="AD89" i="1"/>
  <c r="AD88" i="1"/>
  <c r="AD92" i="1" s="1"/>
  <c r="AC86" i="1"/>
  <c r="AB86" i="1"/>
  <c r="AD84" i="1"/>
  <c r="AD83" i="1"/>
  <c r="AD82" i="1"/>
  <c r="AC80" i="1"/>
  <c r="AB80" i="1"/>
  <c r="AD78" i="1"/>
  <c r="AD77" i="1"/>
  <c r="AD76" i="1"/>
  <c r="AC74" i="1"/>
  <c r="AB74" i="1"/>
  <c r="AD72" i="1"/>
  <c r="AD71" i="1"/>
  <c r="AD70" i="1"/>
  <c r="AC68" i="1"/>
  <c r="AB68" i="1"/>
  <c r="AD66" i="1"/>
  <c r="AD65" i="1"/>
  <c r="AD64" i="1"/>
  <c r="AD68" i="1" s="1"/>
  <c r="AC62" i="1"/>
  <c r="AB62" i="1"/>
  <c r="AD60" i="1"/>
  <c r="AD59" i="1"/>
  <c r="AD58" i="1"/>
  <c r="AC56" i="1"/>
  <c r="AB56" i="1"/>
  <c r="AD54" i="1"/>
  <c r="AD53" i="1"/>
  <c r="AD52" i="1"/>
  <c r="AD51" i="1"/>
  <c r="AC49" i="1"/>
  <c r="AB49" i="1"/>
  <c r="AD47" i="1"/>
  <c r="AD46" i="1"/>
  <c r="AD45" i="1"/>
  <c r="AD49" i="1" s="1"/>
  <c r="AC43" i="1"/>
  <c r="AB43" i="1"/>
  <c r="AD41" i="1"/>
  <c r="AD40" i="1"/>
  <c r="AD43" i="1" s="1"/>
  <c r="AD39" i="1"/>
  <c r="AC37" i="1"/>
  <c r="AB37" i="1"/>
  <c r="AD35" i="1"/>
  <c r="AD34" i="1"/>
  <c r="AD33" i="1"/>
  <c r="AC31" i="1"/>
  <c r="AB31" i="1"/>
  <c r="AD29" i="1"/>
  <c r="AD28" i="1"/>
  <c r="AD27" i="1"/>
  <c r="AC25" i="1"/>
  <c r="AB25" i="1"/>
  <c r="AD23" i="1"/>
  <c r="AD22" i="1"/>
  <c r="AD21" i="1"/>
  <c r="AD25" i="1" s="1"/>
  <c r="AC19" i="1"/>
  <c r="AB19" i="1"/>
  <c r="AD17" i="1"/>
  <c r="AD16" i="1"/>
  <c r="AD19" i="1" s="1"/>
  <c r="AD15" i="1"/>
  <c r="AC13" i="1"/>
  <c r="AB13" i="1"/>
  <c r="AD11" i="1"/>
  <c r="AD10" i="1"/>
  <c r="AD9" i="1"/>
  <c r="X158" i="1"/>
  <c r="W158" i="1"/>
  <c r="Y156" i="1"/>
  <c r="Y155" i="1"/>
  <c r="Y154" i="1"/>
  <c r="X152" i="1"/>
  <c r="W152" i="1"/>
  <c r="Y150" i="1"/>
  <c r="Y149" i="1"/>
  <c r="Y148" i="1"/>
  <c r="X146" i="1"/>
  <c r="W146" i="1"/>
  <c r="Y144" i="1"/>
  <c r="Y143" i="1"/>
  <c r="Y142" i="1"/>
  <c r="X140" i="1"/>
  <c r="W140" i="1"/>
  <c r="Y138" i="1"/>
  <c r="Y137" i="1"/>
  <c r="Y136" i="1"/>
  <c r="Y140" i="1" s="1"/>
  <c r="X134" i="1"/>
  <c r="W134" i="1"/>
  <c r="Y132" i="1"/>
  <c r="Y131" i="1"/>
  <c r="Y130" i="1"/>
  <c r="X128" i="1"/>
  <c r="W128" i="1"/>
  <c r="Y126" i="1"/>
  <c r="Y125" i="1"/>
  <c r="Y124" i="1"/>
  <c r="X122" i="1"/>
  <c r="W122" i="1"/>
  <c r="Y120" i="1"/>
  <c r="Y119" i="1"/>
  <c r="Y118" i="1"/>
  <c r="X116" i="1"/>
  <c r="W116" i="1"/>
  <c r="Y114" i="1"/>
  <c r="Y113" i="1"/>
  <c r="Y112" i="1"/>
  <c r="Y116" i="1" s="1"/>
  <c r="X110" i="1"/>
  <c r="W110" i="1"/>
  <c r="Y108" i="1"/>
  <c r="Y107" i="1"/>
  <c r="Y106" i="1"/>
  <c r="X104" i="1"/>
  <c r="W104" i="1"/>
  <c r="Y102" i="1"/>
  <c r="Y101" i="1"/>
  <c r="Y100" i="1"/>
  <c r="X98" i="1"/>
  <c r="W98" i="1"/>
  <c r="Y96" i="1"/>
  <c r="Y95" i="1"/>
  <c r="Y94" i="1"/>
  <c r="X92" i="1"/>
  <c r="W92" i="1"/>
  <c r="Y90" i="1"/>
  <c r="Y89" i="1"/>
  <c r="Y88" i="1"/>
  <c r="Y92" i="1" s="1"/>
  <c r="X86" i="1"/>
  <c r="W86" i="1"/>
  <c r="Y84" i="1"/>
  <c r="Y83" i="1"/>
  <c r="Y82" i="1"/>
  <c r="X80" i="1"/>
  <c r="W80" i="1"/>
  <c r="Y78" i="1"/>
  <c r="Y77" i="1"/>
  <c r="Y76" i="1"/>
  <c r="X74" i="1"/>
  <c r="W74" i="1"/>
  <c r="Y72" i="1"/>
  <c r="Y71" i="1"/>
  <c r="Y70" i="1"/>
  <c r="X68" i="1"/>
  <c r="W68" i="1"/>
  <c r="Y66" i="1"/>
  <c r="Y65" i="1"/>
  <c r="Y64" i="1"/>
  <c r="Y68" i="1" s="1"/>
  <c r="X62" i="1"/>
  <c r="W62" i="1"/>
  <c r="Y60" i="1"/>
  <c r="Y59" i="1"/>
  <c r="Y58" i="1"/>
  <c r="X56" i="1"/>
  <c r="W56" i="1"/>
  <c r="Y54" i="1"/>
  <c r="Y53" i="1"/>
  <c r="Y52" i="1"/>
  <c r="Y51" i="1"/>
  <c r="X49" i="1"/>
  <c r="W49" i="1"/>
  <c r="Y47" i="1"/>
  <c r="Y46" i="1"/>
  <c r="Y45" i="1"/>
  <c r="Y49" i="1" s="1"/>
  <c r="X43" i="1"/>
  <c r="W43" i="1"/>
  <c r="Y41" i="1"/>
  <c r="Y40" i="1"/>
  <c r="Y39" i="1"/>
  <c r="Y43" i="1" s="1"/>
  <c r="X37" i="1"/>
  <c r="W37" i="1"/>
  <c r="Y35" i="1"/>
  <c r="Y34" i="1"/>
  <c r="Y33" i="1"/>
  <c r="X31" i="1"/>
  <c r="W31" i="1"/>
  <c r="Y29" i="1"/>
  <c r="Y28" i="1"/>
  <c r="Y31" i="1" s="1"/>
  <c r="Y27" i="1"/>
  <c r="X25" i="1"/>
  <c r="W25" i="1"/>
  <c r="Y23" i="1"/>
  <c r="Y22" i="1"/>
  <c r="Y21" i="1"/>
  <c r="X19" i="1"/>
  <c r="W19" i="1"/>
  <c r="Y17" i="1"/>
  <c r="Y16" i="1"/>
  <c r="Y19" i="1" s="1"/>
  <c r="Y15" i="1"/>
  <c r="X13" i="1"/>
  <c r="X160" i="1" s="1"/>
  <c r="W13" i="1"/>
  <c r="Y11" i="1"/>
  <c r="Y10" i="1"/>
  <c r="Y9" i="1"/>
  <c r="Y13" i="1" s="1"/>
  <c r="T9" i="1"/>
  <c r="T10" i="1"/>
  <c r="T13" i="1" s="1"/>
  <c r="T11" i="1"/>
  <c r="R13" i="1"/>
  <c r="S13" i="1"/>
  <c r="T15" i="1"/>
  <c r="T19" i="1" s="1"/>
  <c r="T16" i="1"/>
  <c r="T17" i="1"/>
  <c r="R19" i="1"/>
  <c r="S19" i="1"/>
  <c r="T21" i="1"/>
  <c r="T25" i="1" s="1"/>
  <c r="T22" i="1"/>
  <c r="T23" i="1"/>
  <c r="R25" i="1"/>
  <c r="S25" i="1"/>
  <c r="T27" i="1"/>
  <c r="T31" i="1" s="1"/>
  <c r="T28" i="1"/>
  <c r="T29" i="1"/>
  <c r="R31" i="1"/>
  <c r="S31" i="1"/>
  <c r="T33" i="1"/>
  <c r="T37" i="1" s="1"/>
  <c r="T34" i="1"/>
  <c r="T35" i="1"/>
  <c r="R37" i="1"/>
  <c r="S37" i="1"/>
  <c r="T39" i="1"/>
  <c r="T43" i="1" s="1"/>
  <c r="T40" i="1"/>
  <c r="T41" i="1"/>
  <c r="R43" i="1"/>
  <c r="S43" i="1"/>
  <c r="T45" i="1"/>
  <c r="T49" i="1" s="1"/>
  <c r="T46" i="1"/>
  <c r="T47" i="1"/>
  <c r="R49" i="1"/>
  <c r="S49" i="1"/>
  <c r="T51" i="1"/>
  <c r="T52" i="1"/>
  <c r="T53" i="1"/>
  <c r="T54" i="1"/>
  <c r="R56" i="1"/>
  <c r="S56" i="1"/>
  <c r="T58" i="1"/>
  <c r="T62" i="1" s="1"/>
  <c r="T59" i="1"/>
  <c r="T60" i="1"/>
  <c r="R62" i="1"/>
  <c r="S62" i="1"/>
  <c r="T64" i="1"/>
  <c r="T65" i="1"/>
  <c r="T66" i="1"/>
  <c r="R68" i="1"/>
  <c r="S68" i="1"/>
  <c r="T70" i="1"/>
  <c r="T71" i="1"/>
  <c r="T72" i="1"/>
  <c r="R74" i="1"/>
  <c r="S74" i="1"/>
  <c r="T76" i="1"/>
  <c r="T77" i="1"/>
  <c r="T78" i="1"/>
  <c r="R80" i="1"/>
  <c r="S80" i="1"/>
  <c r="T82" i="1"/>
  <c r="T86" i="1" s="1"/>
  <c r="T83" i="1"/>
  <c r="T84" i="1"/>
  <c r="R86" i="1"/>
  <c r="S86" i="1"/>
  <c r="T88" i="1"/>
  <c r="T89" i="1"/>
  <c r="T90" i="1"/>
  <c r="R92" i="1"/>
  <c r="S92" i="1"/>
  <c r="T94" i="1"/>
  <c r="T95" i="1"/>
  <c r="T96" i="1"/>
  <c r="R98" i="1"/>
  <c r="S98" i="1"/>
  <c r="T100" i="1"/>
  <c r="T101" i="1"/>
  <c r="T102" i="1"/>
  <c r="R104" i="1"/>
  <c r="S104" i="1"/>
  <c r="T106" i="1"/>
  <c r="T110" i="1" s="1"/>
  <c r="T107" i="1"/>
  <c r="T108" i="1"/>
  <c r="R110" i="1"/>
  <c r="S110" i="1"/>
  <c r="T112" i="1"/>
  <c r="T113" i="1"/>
  <c r="T114" i="1"/>
  <c r="R116" i="1"/>
  <c r="S116" i="1"/>
  <c r="T118" i="1"/>
  <c r="T119" i="1"/>
  <c r="T120" i="1"/>
  <c r="R122" i="1"/>
  <c r="S122" i="1"/>
  <c r="T124" i="1"/>
  <c r="T125" i="1"/>
  <c r="T126" i="1"/>
  <c r="R128" i="1"/>
  <c r="S128" i="1"/>
  <c r="T130" i="1"/>
  <c r="T134" i="1" s="1"/>
  <c r="T131" i="1"/>
  <c r="T132" i="1"/>
  <c r="R134" i="1"/>
  <c r="S134" i="1"/>
  <c r="T136" i="1"/>
  <c r="T137" i="1"/>
  <c r="T138" i="1"/>
  <c r="R140" i="1"/>
  <c r="S140" i="1"/>
  <c r="T142" i="1"/>
  <c r="T143" i="1"/>
  <c r="T144" i="1"/>
  <c r="R146" i="1"/>
  <c r="S146" i="1"/>
  <c r="T148" i="1"/>
  <c r="T149" i="1"/>
  <c r="T150" i="1"/>
  <c r="R152" i="1"/>
  <c r="S152" i="1"/>
  <c r="T154" i="1"/>
  <c r="T158" i="1" s="1"/>
  <c r="T155" i="1"/>
  <c r="T156" i="1"/>
  <c r="R158" i="1"/>
  <c r="S158" i="1"/>
  <c r="AH9" i="1"/>
  <c r="O54" i="1"/>
  <c r="O156" i="1"/>
  <c r="O155" i="1"/>
  <c r="O154" i="1"/>
  <c r="O150" i="1"/>
  <c r="O149" i="1"/>
  <c r="O144" i="1"/>
  <c r="O143" i="1"/>
  <c r="O142" i="1"/>
  <c r="O138" i="1"/>
  <c r="O137" i="1"/>
  <c r="O136" i="1"/>
  <c r="O132" i="1"/>
  <c r="O131" i="1"/>
  <c r="O126" i="1"/>
  <c r="O125" i="1"/>
  <c r="O124" i="1"/>
  <c r="O120" i="1"/>
  <c r="O119" i="1"/>
  <c r="O114" i="1"/>
  <c r="O113" i="1"/>
  <c r="O108" i="1"/>
  <c r="O107" i="1"/>
  <c r="O102" i="1"/>
  <c r="O101" i="1"/>
  <c r="O96" i="1"/>
  <c r="O95" i="1"/>
  <c r="O94" i="1"/>
  <c r="O90" i="1"/>
  <c r="O89" i="1"/>
  <c r="O88" i="1"/>
  <c r="O84" i="1"/>
  <c r="O83" i="1"/>
  <c r="O82" i="1"/>
  <c r="O78" i="1"/>
  <c r="O77" i="1"/>
  <c r="O76" i="1"/>
  <c r="O72" i="1"/>
  <c r="O71" i="1"/>
  <c r="O70" i="1"/>
  <c r="O66" i="1"/>
  <c r="O65" i="1"/>
  <c r="O60" i="1"/>
  <c r="O59" i="1"/>
  <c r="O53" i="1"/>
  <c r="O52" i="1"/>
  <c r="O47" i="1"/>
  <c r="O46" i="1"/>
  <c r="O45" i="1"/>
  <c r="O41" i="1"/>
  <c r="O40" i="1"/>
  <c r="O39" i="1"/>
  <c r="O35" i="1"/>
  <c r="O34" i="1"/>
  <c r="O33" i="1"/>
  <c r="H136" i="1"/>
  <c r="I136" i="1" s="1"/>
  <c r="AJ136" i="1" s="1"/>
  <c r="H112" i="1"/>
  <c r="I112" i="1" s="1"/>
  <c r="AJ112" i="1" s="1"/>
  <c r="H83" i="1"/>
  <c r="AI83" i="1" s="1"/>
  <c r="H84" i="1"/>
  <c r="I84" i="1" s="1"/>
  <c r="AJ84" i="1" s="1"/>
  <c r="H82" i="1"/>
  <c r="I82" i="1" s="1"/>
  <c r="AJ82" i="1" s="1"/>
  <c r="H52" i="1"/>
  <c r="AI52" i="1" s="1"/>
  <c r="H53" i="1"/>
  <c r="I53" i="1" s="1"/>
  <c r="AJ53" i="1" s="1"/>
  <c r="H54" i="1"/>
  <c r="AI54" i="1" s="1"/>
  <c r="I51" i="1"/>
  <c r="AJ51" i="1" s="1"/>
  <c r="H51" i="1"/>
  <c r="H27" i="1"/>
  <c r="AI27" i="1" s="1"/>
  <c r="H22" i="1"/>
  <c r="O22" i="1" s="1"/>
  <c r="H21" i="1"/>
  <c r="AI21" i="1" s="1"/>
  <c r="O29" i="1"/>
  <c r="O28" i="1"/>
  <c r="O27" i="1"/>
  <c r="O23" i="1"/>
  <c r="O21" i="1"/>
  <c r="O17" i="1"/>
  <c r="O16" i="1"/>
  <c r="O15" i="1"/>
  <c r="O11" i="1"/>
  <c r="AK11" i="1" s="1"/>
  <c r="F15" i="1"/>
  <c r="AH15" i="1" s="1"/>
  <c r="G15" i="1"/>
  <c r="J15" i="1"/>
  <c r="AK15" i="1" s="1"/>
  <c r="I9" i="1"/>
  <c r="AJ9" i="1" s="1"/>
  <c r="S160" i="1" l="1"/>
  <c r="I54" i="1"/>
  <c r="AJ54" i="1" s="1"/>
  <c r="I52" i="1"/>
  <c r="AJ52" i="1" s="1"/>
  <c r="I83" i="1"/>
  <c r="AJ83" i="1" s="1"/>
  <c r="T152" i="1"/>
  <c r="T128" i="1"/>
  <c r="T104" i="1"/>
  <c r="T80" i="1"/>
  <c r="T56" i="1"/>
  <c r="T160" i="1" s="1"/>
  <c r="R160" i="1"/>
  <c r="W160" i="1"/>
  <c r="Y62" i="1"/>
  <c r="Y86" i="1"/>
  <c r="Y110" i="1"/>
  <c r="Y134" i="1"/>
  <c r="Y158" i="1"/>
  <c r="AB160" i="1"/>
  <c r="AD74" i="1"/>
  <c r="T140" i="1"/>
  <c r="T116" i="1"/>
  <c r="T92" i="1"/>
  <c r="T68" i="1"/>
  <c r="Y37" i="1"/>
  <c r="Y74" i="1"/>
  <c r="Y98" i="1"/>
  <c r="Y122" i="1"/>
  <c r="Y146" i="1"/>
  <c r="AD62" i="1"/>
  <c r="AD86" i="1"/>
  <c r="AD110" i="1"/>
  <c r="AD134" i="1"/>
  <c r="AI136" i="1"/>
  <c r="T146" i="1"/>
  <c r="T122" i="1"/>
  <c r="T98" i="1"/>
  <c r="T74" i="1"/>
  <c r="Y25" i="1"/>
  <c r="Y56" i="1"/>
  <c r="Y80" i="1"/>
  <c r="Y104" i="1"/>
  <c r="Y128" i="1"/>
  <c r="Y152" i="1"/>
  <c r="AI22" i="1"/>
  <c r="AI112" i="1"/>
  <c r="AD158" i="1"/>
  <c r="AD13" i="1"/>
  <c r="AC160" i="1"/>
  <c r="AD31" i="1"/>
  <c r="AD37" i="1"/>
  <c r="AD56" i="1"/>
  <c r="AD80" i="1"/>
  <c r="AD104" i="1"/>
  <c r="AD128" i="1"/>
  <c r="AD152" i="1"/>
  <c r="Y160" i="1"/>
  <c r="O43" i="1"/>
  <c r="O80" i="1"/>
  <c r="O128" i="1"/>
  <c r="O92" i="1"/>
  <c r="O37" i="1"/>
  <c r="O158" i="1"/>
  <c r="O148" i="1"/>
  <c r="O146" i="1"/>
  <c r="O140" i="1"/>
  <c r="O130" i="1"/>
  <c r="O118" i="1"/>
  <c r="O112" i="1"/>
  <c r="O106" i="1"/>
  <c r="O100" i="1"/>
  <c r="O98" i="1"/>
  <c r="O86" i="1"/>
  <c r="O74" i="1"/>
  <c r="O64" i="1"/>
  <c r="O58" i="1"/>
  <c r="O51" i="1"/>
  <c r="O49" i="1"/>
  <c r="O25" i="1"/>
  <c r="O31" i="1"/>
  <c r="O19" i="1"/>
  <c r="O10" i="1"/>
  <c r="AK10" i="1" s="1"/>
  <c r="O9" i="1"/>
  <c r="AD160" i="1" l="1"/>
  <c r="AI31" i="1"/>
  <c r="AJ128" i="1"/>
  <c r="AJ92" i="1"/>
  <c r="AJ74" i="1"/>
  <c r="AI68" i="1"/>
  <c r="AJ25" i="1"/>
  <c r="AJ13" i="1"/>
  <c r="AJ98" i="1"/>
  <c r="AJ104" i="1"/>
  <c r="AJ158" i="1"/>
  <c r="AJ122" i="1"/>
  <c r="O104" i="1"/>
  <c r="O116" i="1"/>
  <c r="O13" i="1"/>
  <c r="O62" i="1"/>
  <c r="O122" i="1"/>
  <c r="O152" i="1"/>
  <c r="O110" i="1"/>
  <c r="AI49" i="1"/>
  <c r="AI74" i="1"/>
  <c r="AI43" i="1"/>
  <c r="O68" i="1"/>
  <c r="O134" i="1"/>
  <c r="AI98" i="1"/>
  <c r="AI25" i="1"/>
  <c r="O56" i="1"/>
  <c r="AJ146" i="1" l="1"/>
  <c r="AI19" i="1"/>
  <c r="AJ86" i="1"/>
  <c r="AJ134" i="1"/>
  <c r="AI128" i="1"/>
  <c r="AJ152" i="1"/>
  <c r="AI158" i="1"/>
  <c r="AI122" i="1"/>
  <c r="AJ62" i="1"/>
  <c r="AJ49" i="1"/>
  <c r="AJ31" i="1"/>
  <c r="AJ19" i="1"/>
  <c r="AJ37" i="1"/>
  <c r="AJ56" i="1"/>
  <c r="AJ140" i="1"/>
  <c r="AJ68" i="1"/>
  <c r="AJ80" i="1"/>
  <c r="AJ116" i="1"/>
  <c r="AJ110" i="1"/>
  <c r="AJ43" i="1"/>
  <c r="AI92" i="1"/>
  <c r="AI116" i="1"/>
  <c r="AI80" i="1"/>
  <c r="AI13" i="1"/>
  <c r="AI56" i="1"/>
  <c r="AI152" i="1"/>
  <c r="AI104" i="1"/>
  <c r="AI62" i="1"/>
  <c r="AI134" i="1"/>
  <c r="O160" i="1"/>
  <c r="AI146" i="1"/>
  <c r="AI86" i="1"/>
  <c r="AI37" i="1" l="1"/>
  <c r="AI140" i="1"/>
  <c r="AJ160" i="1"/>
  <c r="AI110" i="1"/>
  <c r="AI160" i="1" l="1"/>
  <c r="J53" i="1" l="1"/>
  <c r="AK53" i="1" s="1"/>
  <c r="J54" i="1" l="1"/>
  <c r="AK54" i="1" s="1"/>
  <c r="J155" i="1" l="1"/>
  <c r="AK155" i="1" s="1"/>
  <c r="J156" i="1"/>
  <c r="AK156" i="1" s="1"/>
  <c r="J149" i="1"/>
  <c r="AK149" i="1" s="1"/>
  <c r="J150" i="1"/>
  <c r="AK150" i="1" s="1"/>
  <c r="J143" i="1"/>
  <c r="AK143" i="1" s="1"/>
  <c r="J144" i="1"/>
  <c r="AK144" i="1" s="1"/>
  <c r="J137" i="1"/>
  <c r="AK137" i="1" s="1"/>
  <c r="J138" i="1"/>
  <c r="AK138" i="1" s="1"/>
  <c r="J131" i="1"/>
  <c r="AK131" i="1" s="1"/>
  <c r="J132" i="1"/>
  <c r="AK132" i="1" s="1"/>
  <c r="J125" i="1"/>
  <c r="AK125" i="1" s="1"/>
  <c r="J126" i="1"/>
  <c r="AK126" i="1" s="1"/>
  <c r="J119" i="1"/>
  <c r="AK119" i="1" s="1"/>
  <c r="J120" i="1"/>
  <c r="AK120" i="1" s="1"/>
  <c r="J113" i="1"/>
  <c r="AK113" i="1" s="1"/>
  <c r="J114" i="1"/>
  <c r="AK114" i="1" s="1"/>
  <c r="J107" i="1"/>
  <c r="AK107" i="1" s="1"/>
  <c r="J108" i="1"/>
  <c r="AK108" i="1" s="1"/>
  <c r="J101" i="1"/>
  <c r="AK101" i="1" s="1"/>
  <c r="J102" i="1"/>
  <c r="AK102" i="1" s="1"/>
  <c r="J95" i="1"/>
  <c r="AK95" i="1" s="1"/>
  <c r="J96" i="1"/>
  <c r="AK96" i="1" s="1"/>
  <c r="J89" i="1"/>
  <c r="AK89" i="1" s="1"/>
  <c r="J90" i="1"/>
  <c r="AK90" i="1" s="1"/>
  <c r="J77" i="1"/>
  <c r="AK77" i="1" s="1"/>
  <c r="J78" i="1"/>
  <c r="AK78" i="1" s="1"/>
  <c r="J71" i="1"/>
  <c r="AK71" i="1" s="1"/>
  <c r="J72" i="1"/>
  <c r="AK72" i="1" s="1"/>
  <c r="J65" i="1"/>
  <c r="AK65" i="1" s="1"/>
  <c r="J66" i="1"/>
  <c r="AK66" i="1" s="1"/>
  <c r="J46" i="1"/>
  <c r="AK46" i="1" s="1"/>
  <c r="J47" i="1"/>
  <c r="AK47" i="1" s="1"/>
  <c r="J40" i="1"/>
  <c r="AK40" i="1" s="1"/>
  <c r="J41" i="1"/>
  <c r="AK41" i="1" s="1"/>
  <c r="J34" i="1"/>
  <c r="AK34" i="1" s="1"/>
  <c r="J35" i="1"/>
  <c r="AK35" i="1" s="1"/>
  <c r="J28" i="1"/>
  <c r="AK28" i="1" s="1"/>
  <c r="J29" i="1"/>
  <c r="AK29" i="1" s="1"/>
  <c r="J16" i="1"/>
  <c r="AK16" i="1" s="1"/>
  <c r="AK19" i="1" s="1"/>
  <c r="J17" i="1"/>
  <c r="AK17" i="1" s="1"/>
  <c r="J23" i="1"/>
  <c r="AK23" i="1" s="1"/>
  <c r="J83" i="1" l="1"/>
  <c r="AK83" i="1" s="1"/>
  <c r="J22" i="1"/>
  <c r="AK22" i="1" s="1"/>
  <c r="J60" i="1"/>
  <c r="AK60" i="1" s="1"/>
  <c r="J59" i="1"/>
  <c r="AK59" i="1" s="1"/>
  <c r="J52" i="1" l="1"/>
  <c r="AK52" i="1" s="1"/>
  <c r="J84" i="1"/>
  <c r="AK84" i="1" s="1"/>
  <c r="H158" i="1" l="1"/>
  <c r="H146" i="1"/>
  <c r="H128" i="1"/>
  <c r="H110" i="1"/>
  <c r="H98" i="1"/>
  <c r="I128" i="1" l="1"/>
  <c r="I98" i="1"/>
  <c r="I158" i="1"/>
  <c r="J154" i="1"/>
  <c r="H152" i="1"/>
  <c r="I146" i="1"/>
  <c r="J142" i="1"/>
  <c r="H140" i="1"/>
  <c r="H134" i="1"/>
  <c r="H122" i="1"/>
  <c r="I116" i="1"/>
  <c r="H116" i="1"/>
  <c r="I110" i="1"/>
  <c r="J106" i="1"/>
  <c r="H104" i="1"/>
  <c r="H92" i="1"/>
  <c r="H86" i="1"/>
  <c r="H80" i="1"/>
  <c r="H68" i="1"/>
  <c r="H62" i="1"/>
  <c r="J110" i="1" l="1"/>
  <c r="AK106" i="1"/>
  <c r="AK110" i="1" s="1"/>
  <c r="J146" i="1"/>
  <c r="AK142" i="1"/>
  <c r="AK146" i="1" s="1"/>
  <c r="J158" i="1"/>
  <c r="AK154" i="1"/>
  <c r="AK158" i="1" s="1"/>
  <c r="J124" i="1"/>
  <c r="AK124" i="1" s="1"/>
  <c r="AK128" i="1" s="1"/>
  <c r="J94" i="1"/>
  <c r="AK94" i="1" s="1"/>
  <c r="AK98" i="1" s="1"/>
  <c r="I68" i="1"/>
  <c r="J112" i="1"/>
  <c r="AK112" i="1" s="1"/>
  <c r="AK116" i="1" s="1"/>
  <c r="I86" i="1"/>
  <c r="J82" i="1"/>
  <c r="I80" i="1"/>
  <c r="J76" i="1"/>
  <c r="H74" i="1"/>
  <c r="I62" i="1"/>
  <c r="J58" i="1"/>
  <c r="H56" i="1"/>
  <c r="H49" i="1"/>
  <c r="H43" i="1"/>
  <c r="I25" i="1"/>
  <c r="H31" i="1"/>
  <c r="I13" i="1"/>
  <c r="H13" i="1"/>
  <c r="H19" i="1"/>
  <c r="J86" i="1" l="1"/>
  <c r="AK82" i="1"/>
  <c r="AK86" i="1" s="1"/>
  <c r="J80" i="1"/>
  <c r="AK76" i="1"/>
  <c r="AK80" i="1" s="1"/>
  <c r="J62" i="1"/>
  <c r="AK58" i="1"/>
  <c r="AK62" i="1" s="1"/>
  <c r="J128" i="1"/>
  <c r="J64" i="1"/>
  <c r="AK64" i="1" s="1"/>
  <c r="AK68" i="1" s="1"/>
  <c r="J98" i="1"/>
  <c r="J116" i="1"/>
  <c r="I31" i="1"/>
  <c r="J9" i="1"/>
  <c r="AK9" i="1" s="1"/>
  <c r="I152" i="1"/>
  <c r="J148" i="1"/>
  <c r="I140" i="1"/>
  <c r="J136" i="1"/>
  <c r="AK136" i="1" s="1"/>
  <c r="AK140" i="1" s="1"/>
  <c r="I134" i="1"/>
  <c r="J130" i="1"/>
  <c r="AK130" i="1" s="1"/>
  <c r="AK134" i="1" s="1"/>
  <c r="I122" i="1"/>
  <c r="J118" i="1"/>
  <c r="I104" i="1"/>
  <c r="J100" i="1"/>
  <c r="AK100" i="1" s="1"/>
  <c r="AK104" i="1" s="1"/>
  <c r="I92" i="1"/>
  <c r="J88" i="1"/>
  <c r="I37" i="1"/>
  <c r="H37" i="1"/>
  <c r="J27" i="1"/>
  <c r="AK27" i="1" s="1"/>
  <c r="AK31" i="1" s="1"/>
  <c r="J122" i="1" l="1"/>
  <c r="AK118" i="1"/>
  <c r="AK122" i="1" s="1"/>
  <c r="J92" i="1"/>
  <c r="AK88" i="1"/>
  <c r="AK92" i="1" s="1"/>
  <c r="J152" i="1"/>
  <c r="AK148" i="1"/>
  <c r="AK152" i="1" s="1"/>
  <c r="J13" i="1"/>
  <c r="AK13" i="1"/>
  <c r="J68" i="1"/>
  <c r="J31" i="1"/>
  <c r="J140" i="1"/>
  <c r="J134" i="1"/>
  <c r="J104" i="1"/>
  <c r="I74" i="1"/>
  <c r="J70" i="1"/>
  <c r="AK70" i="1" s="1"/>
  <c r="AK74" i="1" s="1"/>
  <c r="I56" i="1"/>
  <c r="J51" i="1"/>
  <c r="AK51" i="1" s="1"/>
  <c r="AK56" i="1" s="1"/>
  <c r="I49" i="1"/>
  <c r="J45" i="1"/>
  <c r="AK45" i="1" s="1"/>
  <c r="AK49" i="1" s="1"/>
  <c r="I43" i="1"/>
  <c r="J39" i="1"/>
  <c r="J33" i="1"/>
  <c r="I19" i="1"/>
  <c r="J19" i="1"/>
  <c r="J43" i="1" l="1"/>
  <c r="AK39" i="1"/>
  <c r="AK43" i="1" s="1"/>
  <c r="J37" i="1"/>
  <c r="AK33" i="1"/>
  <c r="AK37" i="1" s="1"/>
  <c r="I160" i="1"/>
  <c r="H25" i="1"/>
  <c r="H160" i="1" s="1"/>
  <c r="J21" i="1"/>
  <c r="AK21" i="1" s="1"/>
  <c r="AK25" i="1" s="1"/>
  <c r="AK160" i="1" s="1"/>
  <c r="J74" i="1"/>
  <c r="J56" i="1"/>
  <c r="J49" i="1"/>
  <c r="J25" i="1" l="1"/>
  <c r="J160" i="1" s="1"/>
</calcChain>
</file>

<file path=xl/sharedStrings.xml><?xml version="1.0" encoding="utf-8"?>
<sst xmlns="http://schemas.openxmlformats.org/spreadsheetml/2006/main" count="169" uniqueCount="98">
  <si>
    <t>Nr. crt.</t>
  </si>
  <si>
    <t>Activitate</t>
  </si>
  <si>
    <t>Unitatea de măsură</t>
  </si>
  <si>
    <t>Număr de unităţi</t>
  </si>
  <si>
    <t>Cost total fără TVA</t>
  </si>
  <si>
    <t>Buget total</t>
  </si>
  <si>
    <t>Buget eligibil solicitat fără TVA</t>
  </si>
  <si>
    <t>TVA eligibil solicitat</t>
  </si>
  <si>
    <t>Buget eligibil total solicitat</t>
  </si>
  <si>
    <t>A1 - ...............</t>
  </si>
  <si>
    <r>
      <t>Detalierea categoriei de cheltuieli</t>
    </r>
    <r>
      <rPr>
        <b/>
        <vertAlign val="superscript"/>
        <sz val="10"/>
        <rFont val="Calibri"/>
        <family val="2"/>
        <charset val="238"/>
      </rPr>
      <t>1</t>
    </r>
  </si>
  <si>
    <r>
      <t>Justificare</t>
    </r>
    <r>
      <rPr>
        <b/>
        <vertAlign val="superscript"/>
        <sz val="10"/>
        <rFont val="Calibri"/>
        <family val="2"/>
        <charset val="238"/>
      </rPr>
      <t>2</t>
    </r>
  </si>
  <si>
    <r>
      <t xml:space="preserve">  TVA</t>
    </r>
    <r>
      <rPr>
        <b/>
        <vertAlign val="superscript"/>
        <sz val="10"/>
        <rFont val="Calibri"/>
        <family val="2"/>
        <charset val="238"/>
      </rPr>
      <t>3</t>
    </r>
  </si>
  <si>
    <t>TOTAL</t>
  </si>
  <si>
    <r>
      <rPr>
        <vertAlign val="superscript"/>
        <sz val="11"/>
        <rFont val="Calibri"/>
        <family val="2"/>
        <scheme val="minor"/>
      </rPr>
      <t>5</t>
    </r>
    <r>
      <rPr>
        <sz val="11"/>
        <rFont val="Calibri"/>
        <family val="2"/>
        <scheme val="minor"/>
      </rPr>
      <t xml:space="preserve"> Această subcategorie este destinată numai proiectelor depuse în cadrul acțiunii 3.1.2 pentru rambursarea cheltuielilor salariale aferente personalului responsabil de coordonarea, gestionarea și controlul FESI.</t>
    </r>
  </si>
  <si>
    <t>Asigurarea cheltuielilor cu energie electrică</t>
  </si>
  <si>
    <t>Se estimează asigurarea cheltuielilor cu energie electrică pentru 20 luni</t>
  </si>
  <si>
    <t>nr. luni</t>
  </si>
  <si>
    <t>calculatoare</t>
  </si>
  <si>
    <t>Sunt necesare 30 calculatoare pentru funcționarea Organismului Intermediar Energie.</t>
  </si>
  <si>
    <t>bucăți</t>
  </si>
  <si>
    <t>consultanță</t>
  </si>
  <si>
    <t xml:space="preserve">Pentru realizarea activității este necesară contractarea de servicii specializate în evaluarea de proiecte. Se estimează un necesar de 150 de zile pentru experți seniori </t>
  </si>
  <si>
    <t>Pentru realizarea activității este necesară contractarea de servicii specializate în evaluarea de proiecte. Se estimează un necesar de 300 de zile pentru experți juniori</t>
  </si>
  <si>
    <t>salarii echipa de proiect - responsabil financiar</t>
  </si>
  <si>
    <t>lună/om</t>
  </si>
  <si>
    <t>salarii echipa de proiect - responsabil achiziții</t>
  </si>
  <si>
    <t>cazare personal beneficiar - deplasare internă</t>
  </si>
  <si>
    <t>nopți cazare</t>
  </si>
  <si>
    <t>diurnă personal beneficiar - deplasare internă</t>
  </si>
  <si>
    <t>zile deplasare</t>
  </si>
  <si>
    <t>transport personal beneficiar - deplasare internă</t>
  </si>
  <si>
    <t>deplasări dus-întors</t>
  </si>
  <si>
    <t>A xx - management de proiect</t>
  </si>
  <si>
    <r>
      <t>salarii aferente personalului responsabil de coordonarea, gestionarea și controlul FESI</t>
    </r>
    <r>
      <rPr>
        <vertAlign val="superscript"/>
        <sz val="10"/>
        <color rgb="FFFF0000"/>
        <rFont val="Calibri"/>
        <family val="2"/>
        <charset val="238"/>
        <scheme val="minor"/>
      </rPr>
      <t>6</t>
    </r>
  </si>
  <si>
    <t>onorariu/ zi</t>
  </si>
  <si>
    <t>Cost unitar fară TVA</t>
  </si>
  <si>
    <t>Se previzionează efectuarea următoarelor deplasări: 
- in anul 2016: 68 deplasari (37 vizite monitoriza si 31 vizite verificare) + 75 deplasări (vizite durabilitate) și 1 deplasare lunar pentru activități conexe;</t>
  </si>
  <si>
    <t>1.1. Cheltuieli salariale cu personalul implicat în implementarea proiectului (în derularea activităților, altele decât management de proiect) (cod 25.83)</t>
  </si>
  <si>
    <r>
      <t>1.2. Cheltuieli AT efectuate pentru remunerarea personalului FESI</t>
    </r>
    <r>
      <rPr>
        <b/>
        <vertAlign val="superscript"/>
        <sz val="11"/>
        <color theme="1"/>
        <rFont val="Calibri"/>
        <family val="2"/>
        <charset val="238"/>
        <scheme val="minor"/>
      </rPr>
      <t xml:space="preserve">5 </t>
    </r>
    <r>
      <rPr>
        <b/>
        <sz val="11"/>
        <color theme="1"/>
        <rFont val="Calibri"/>
        <family val="2"/>
        <charset val="238"/>
        <scheme val="minor"/>
      </rPr>
      <t>(cod 25.88)</t>
    </r>
  </si>
  <si>
    <t>2.1. Cheltuieli salariale cu echipa de management proiect (cod 9.21)</t>
  </si>
  <si>
    <t>2.2. Cheltuieli de deplasare pentru personal management proiect (cod 9.24)</t>
  </si>
  <si>
    <t>2.3. Cheltuieli cu achiziția de active fixe corporale (altele decât terenuri, imobile și mijloace de transport), obiecte de inventar, materiale consumabile pentru management de proiect (cod 9.25)</t>
  </si>
  <si>
    <t>2.4. Cheltuieli cu achiziția de mijloace de transport pentru managementul operațiunii (cod 9.28)</t>
  </si>
  <si>
    <t>2.5. Cheltuieli cu servicii de management de proiect (cod 9.29)</t>
  </si>
  <si>
    <r>
      <t>3.1. Cheltuieli pentru consultanță și expertiză</t>
    </r>
    <r>
      <rPr>
        <b/>
        <vertAlign val="superscript"/>
        <sz val="11"/>
        <color theme="1"/>
        <rFont val="Calibri"/>
        <family val="2"/>
        <charset val="238"/>
        <scheme val="minor"/>
      </rPr>
      <t xml:space="preserve">6 </t>
    </r>
    <r>
      <rPr>
        <b/>
        <sz val="11"/>
        <color theme="1"/>
        <rFont val="Calibri"/>
        <family val="2"/>
        <charset val="238"/>
        <scheme val="minor"/>
      </rPr>
      <t>(cod 29.100)</t>
    </r>
  </si>
  <si>
    <r>
      <t>3.2. Cheltuieli cu servicii pentru organizare de evenimente și cursuri de formare</t>
    </r>
    <r>
      <rPr>
        <b/>
        <vertAlign val="superscript"/>
        <sz val="11"/>
        <color theme="1"/>
        <rFont val="Calibri"/>
        <family val="2"/>
        <charset val="238"/>
        <scheme val="minor"/>
      </rPr>
      <t xml:space="preserve">6 </t>
    </r>
    <r>
      <rPr>
        <b/>
        <sz val="11"/>
        <color theme="1"/>
        <rFont val="Calibri"/>
        <family val="2"/>
        <charset val="238"/>
        <scheme val="minor"/>
      </rPr>
      <t>(cod 29.104)</t>
    </r>
  </si>
  <si>
    <r>
      <t>3.3. Cheltuieli cu servicii pentru derularea activităților proiectului</t>
    </r>
    <r>
      <rPr>
        <b/>
        <vertAlign val="superscript"/>
        <sz val="11"/>
        <color theme="1"/>
        <rFont val="Calibri"/>
        <family val="2"/>
        <charset val="238"/>
        <scheme val="minor"/>
      </rPr>
      <t xml:space="preserve">6 </t>
    </r>
    <r>
      <rPr>
        <b/>
        <sz val="11"/>
        <color theme="1"/>
        <rFont val="Calibri"/>
        <family val="2"/>
        <charset val="238"/>
        <scheme val="minor"/>
      </rPr>
      <t>(cod 29.105)</t>
    </r>
  </si>
  <si>
    <r>
      <t>3.4. Cheltuieli cu servicii IT, de dezvoltare/actualizare aplicații, configurare baze de date, migrare structuri de date etc.</t>
    </r>
    <r>
      <rPr>
        <b/>
        <vertAlign val="superscript"/>
        <sz val="11"/>
        <color theme="1"/>
        <rFont val="Calibri"/>
        <family val="2"/>
        <charset val="238"/>
        <scheme val="minor"/>
      </rPr>
      <t xml:space="preserve">6 </t>
    </r>
    <r>
      <rPr>
        <b/>
        <sz val="11"/>
        <color theme="1"/>
        <rFont val="Calibri"/>
        <family val="2"/>
        <charset val="238"/>
        <scheme val="minor"/>
      </rPr>
      <t>(cod 29.106)</t>
    </r>
  </si>
  <si>
    <t>3.5. Cheltuieli pentru instruire specifică pentru operarea/administrarea de aplicații software (cod 29.116)</t>
  </si>
  <si>
    <t>4. Cheltuieli cu deplasarea (cod 27.96)</t>
  </si>
  <si>
    <t>5. Premii (cod 26.95)</t>
  </si>
  <si>
    <t>6. Cheltuieli cu taxe/abonamente/cotizații/acorduri/autorizații necesare penttu implementarea proiectului (cod 11.32)</t>
  </si>
  <si>
    <r>
      <t>7.1. Cheltuieli de informare, comunicare și publicitate</t>
    </r>
    <r>
      <rPr>
        <b/>
        <vertAlign val="superscript"/>
        <sz val="11"/>
        <color theme="1"/>
        <rFont val="Calibri"/>
        <family val="2"/>
        <charset val="238"/>
        <scheme val="minor"/>
      </rPr>
      <t xml:space="preserve">6 </t>
    </r>
    <r>
      <rPr>
        <b/>
        <sz val="11"/>
        <color theme="1"/>
        <rFont val="Calibri"/>
        <family val="2"/>
        <charset val="238"/>
        <scheme val="minor"/>
      </rPr>
      <t>(cod 8.16)</t>
    </r>
  </si>
  <si>
    <r>
      <t>7.2. Cheltuieli de informare și publicitate pentru proiect, care rezultă din obligațiile beneficiarului</t>
    </r>
    <r>
      <rPr>
        <b/>
        <vertAlign val="superscript"/>
        <sz val="11"/>
        <color theme="1"/>
        <rFont val="Calibri"/>
        <family val="2"/>
        <charset val="238"/>
        <scheme val="minor"/>
      </rPr>
      <t xml:space="preserve">6 </t>
    </r>
    <r>
      <rPr>
        <b/>
        <sz val="11"/>
        <color theme="1"/>
        <rFont val="Calibri"/>
        <family val="2"/>
        <charset val="238"/>
        <scheme val="minor"/>
      </rPr>
      <t>(cod 8.17)</t>
    </r>
  </si>
  <si>
    <t>9. Cheltuieli cu achiziția de active necorporale (cod 22.76)</t>
  </si>
  <si>
    <t>10.1. Cheltuieli de leasing cu achiziție (cod 4.7)</t>
  </si>
  <si>
    <t>10.2. Cheltuieli de leasing fără achiziție (cod 4.8)</t>
  </si>
  <si>
    <t>11. Cheltuieli generale de administrație (cod 10.30)</t>
  </si>
  <si>
    <t>12. Cheltuieli  cu închirierea, altele decât cele prevăzute la cheltuielile generale de administrație (cod 5.9)</t>
  </si>
  <si>
    <t>13. Cheltuieli  cu amortizarea (cod 2)</t>
  </si>
  <si>
    <t>14. Cheltuieli  cu achiziția de mijloace de transport pentru AT art. 59 (cod 6.13)</t>
  </si>
  <si>
    <r>
      <rPr>
        <vertAlign val="superscript"/>
        <sz val="11"/>
        <rFont val="Calibri"/>
        <family val="2"/>
        <scheme val="minor"/>
      </rPr>
      <t>6</t>
    </r>
    <r>
      <rPr>
        <sz val="11"/>
        <rFont val="Calibri"/>
        <family val="2"/>
        <scheme val="minor"/>
      </rPr>
      <t xml:space="preserve"> În cazul în care activitatea respectivă se pretează a fi implementată printr-un contract de servicii cu plata pe livrabil, dacă se optează pentru această variantă, vă rugăm să specificați conform exemplului. În lipsa acestor precizări, implementarea contractului de servicii va trebui realizată pe bază de timesheet-uri.</t>
    </r>
  </si>
  <si>
    <r>
      <rPr>
        <vertAlign val="superscript"/>
        <sz val="11"/>
        <rFont val="Calibri"/>
        <family val="2"/>
        <charset val="238"/>
        <scheme val="minor"/>
      </rPr>
      <t>1</t>
    </r>
    <r>
      <rPr>
        <sz val="11"/>
        <rFont val="Calibri"/>
        <family val="2"/>
        <charset val="238"/>
        <scheme val="minor"/>
      </rPr>
      <t xml:space="preserve"> Se va face în funcție de categoria de cheltuieli, conform secțiunii 2.3 din Ghidul Solicitantului.</t>
    </r>
  </si>
  <si>
    <t>9=7+8</t>
  </si>
  <si>
    <r>
      <rPr>
        <vertAlign val="superscript"/>
        <sz val="11"/>
        <color theme="1"/>
        <rFont val="Calibri"/>
        <family val="2"/>
        <charset val="238"/>
        <scheme val="minor"/>
      </rPr>
      <t>2</t>
    </r>
    <r>
      <rPr>
        <sz val="11"/>
        <color theme="1"/>
        <rFont val="Calibri"/>
        <family val="2"/>
        <scheme val="minor"/>
      </rPr>
      <t xml:space="preserve"> Informațiile furnizate în coloana 3 trebuie să conțină justificarea cheltuielii pentru realizarea activității, precum și detalii privind modul de estimare suficiente pentru a permite evaluatorului să verifice corectitudinea estimărilor și corelarea acestora cu activitățile.</t>
    </r>
  </si>
  <si>
    <r>
      <rPr>
        <vertAlign val="superscript"/>
        <sz val="11"/>
        <color theme="1"/>
        <rFont val="Calibri"/>
        <family val="2"/>
        <charset val="238"/>
        <scheme val="minor"/>
      </rPr>
      <t>3</t>
    </r>
    <r>
      <rPr>
        <sz val="11"/>
        <color theme="1"/>
        <rFont val="Calibri"/>
        <family val="2"/>
        <scheme val="minor"/>
      </rPr>
      <t xml:space="preserve"> Valoarea totală a TVA se va estima în cadrul bugetului astfel:
- ca şi cost eligibil care va fi inclus în bugetul eligibil solicitat (coloana 8 si 12) - TVA nerecuperabilă aferentă cheltuielilor eligibile, în funcţie de categoria de cheltuieli
- ca şi cost neeligibil care se va regăsi în coloanele 8 și 14 - TVA recuperabilă şi TVA aferentă cheltuielilor neeligibile.</t>
    </r>
  </si>
  <si>
    <r>
      <rPr>
        <vertAlign val="superscript"/>
        <sz val="11"/>
        <color theme="1"/>
        <rFont val="Calibri"/>
        <family val="2"/>
        <charset val="238"/>
        <scheme val="minor"/>
      </rPr>
      <t>4</t>
    </r>
    <r>
      <rPr>
        <sz val="11"/>
        <color theme="1"/>
        <rFont val="Calibri"/>
        <family val="2"/>
        <scheme val="minor"/>
      </rPr>
      <t xml:space="preserve"> Informațiile furnizate în coloanele 10 și 15 trebuie să fie suficiente pentru a permite evaluatorului să verifice că bugetul eligibil solicitat este estimat corect.</t>
    </r>
  </si>
  <si>
    <t>8. Cheltuieli cu achiziția de active fixe corporale (altele decât terenuri și imobile), obiecte de inventar, materiale consumabile (cod 21.64)</t>
  </si>
  <si>
    <t>Conform lunii xx, costul salariilor personalului responsabil de coordonarea, gestionarea și controlul FESI in numar de 20 persoane este de 100.000 lei. La acesta se adaugă următoarele contribuții:
- CAS 21,5%
- CASS 
- Șomaj
- Accidente.
Costul calculat este de 121.500 lei. La acesta se adaugă o marjă de 5% pentru modificări în situația personalului (reîntoarceri din suspendări, promovări etc.). Costul obținut se împarte la numărul de persoane (20), obținându-se astfel un cost unitar mediu lunar pe om. Acest cost unitar este o medie calculată pentru scopurile estimării, urmând ca la rambursare să se solicite cheltuielile salariale aferente fiecărei persoane conform statelor, care pot fi mai mari sau mai mici față de această medie.</t>
  </si>
  <si>
    <t>elaborare studiu de fezabilitate
VARIANTA I</t>
  </si>
  <si>
    <t xml:space="preserve">Se estimează un necesar de 100 de zile pentru experți seniori. 
</t>
  </si>
  <si>
    <t xml:space="preserve">onorariu/ zi </t>
  </si>
  <si>
    <t>elaborare studiu de fezabilitate
VARIANTA II</t>
  </si>
  <si>
    <r>
      <t>Plata se va face pe livrabil, costul fiind estimat pornind de la un număr de 100 de zile experți seniori cu onorariu de 1.300 lei fără TVA.</t>
    </r>
    <r>
      <rPr>
        <vertAlign val="superscript"/>
        <sz val="10"/>
        <color rgb="FFFF0000"/>
        <rFont val="Calibri"/>
        <family val="2"/>
        <charset val="238"/>
        <scheme val="minor"/>
      </rPr>
      <t>6</t>
    </r>
  </si>
  <si>
    <t>livrabil</t>
  </si>
  <si>
    <t>3 persoane din cadrul beneficiarului se vor deplasa în misiuni de verificare în afara Bucureștiului. Sunt estimate 5 misiuni a câte 2 zile, reultand un numar de 30 nopti cazare.</t>
  </si>
  <si>
    <t>3 persoane din cadrul beneficiarului se vor deplasa în misiuni de verificare în afara Bucureștiului. Sunt estimate 5 misiuni a câte 2 zile, la care se adaugă o zi pentru transport dus-întors, rezultand un numar de 45 zile diurna.</t>
  </si>
  <si>
    <t xml:space="preserve">3 persoane din cadrul beneficiarului se vor deplasa în misiuni de verificare în afara Bucureștiului. Sunt estimate 5 misiuni, rezultand un numar de 15 deplasari dus-intors/om. </t>
  </si>
  <si>
    <t>deplasare dus-întors/ om</t>
  </si>
  <si>
    <t>Atribuțiile responsabilului financiar sunt descrise în cadrul activității.  Acest cost unitar este o medie calculată pentru scopurile estimării, urmând ca la rambursare să se solicite cheltuielile salariale aferente fiecărei persoane conform statelor, care pot fi mai mari sau mai mici față de această medie.</t>
  </si>
  <si>
    <t>Atribuțiile responsabilului financiar sunt descrise în cadrul activității. Acest cost unitar este o medie calculată pentru scopurile estimării, urmând ca la rambursare să se solicite cheltuielile salariale aferente fiecărei persoane conform statelor, care pot fi mai mari sau mai mici față de această medie.</t>
  </si>
  <si>
    <t>SOLD Cost total fără TVA</t>
  </si>
  <si>
    <t>SOLD Buget total</t>
  </si>
  <si>
    <t>SOLD Numar de bucati</t>
  </si>
  <si>
    <r>
      <t xml:space="preserve"> SOLD TVA</t>
    </r>
    <r>
      <rPr>
        <b/>
        <vertAlign val="superscript"/>
        <sz val="10"/>
        <rFont val="Calibri"/>
        <family val="2"/>
        <charset val="238"/>
      </rPr>
      <t>3</t>
    </r>
  </si>
  <si>
    <t>8= coloana 12 din justificarea bugetului</t>
  </si>
  <si>
    <t>7= coloana 11 din justificarea bugetului</t>
  </si>
  <si>
    <t>CR 1</t>
  </si>
  <si>
    <t>SOLD</t>
  </si>
  <si>
    <t>CR 2</t>
  </si>
  <si>
    <t>CR 3</t>
  </si>
  <si>
    <t>CR 4</t>
  </si>
  <si>
    <t>Situația cheltuielilor pe categorii de cheltuieli cod proiect…</t>
  </si>
  <si>
    <t>Nume şi prenume:</t>
  </si>
  <si>
    <t>Semnătură:</t>
  </si>
  <si>
    <t>Dată:</t>
  </si>
  <si>
    <t>Reprezentant Legal:</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</si>
</sst>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 &quot;lei&quot;"/>
  </numFmts>
  <fonts count="25" x14ac:knownFonts="1">
    <font>
      <sz val="11"/>
      <color theme="1"/>
      <name val="Calibri"/>
      <family val="2"/>
      <scheme val="minor"/>
    </font>
    <font>
      <sz val="11"/>
      <color theme="1"/>
      <name val="Calibri"/>
      <family val="2"/>
      <charset val="238"/>
      <scheme val="minor"/>
    </font>
    <font>
      <sz val="11"/>
      <color theme="1"/>
      <name val="Calibri"/>
      <family val="2"/>
      <charset val="238"/>
      <scheme val="minor"/>
    </font>
    <font>
      <b/>
      <sz val="11"/>
      <color theme="1"/>
      <name val="Calibri"/>
      <family val="2"/>
      <charset val="238"/>
      <scheme val="minor"/>
    </font>
    <font>
      <sz val="10"/>
      <color theme="1"/>
      <name val="Calibri"/>
      <family val="2"/>
      <charset val="238"/>
      <scheme val="minor"/>
    </font>
    <font>
      <sz val="10"/>
      <color rgb="FFFF0000"/>
      <name val="Calibri"/>
      <family val="2"/>
      <charset val="238"/>
      <scheme val="minor"/>
    </font>
    <font>
      <sz val="11"/>
      <name val="Calibri"/>
      <family val="2"/>
      <scheme val="minor"/>
    </font>
    <font>
      <b/>
      <sz val="12"/>
      <color rgb="FF000000"/>
      <name val="Calibri"/>
      <family val="2"/>
      <charset val="238"/>
    </font>
    <font>
      <sz val="11"/>
      <color theme="1"/>
      <name val="Calibri"/>
      <family val="2"/>
    </font>
    <font>
      <b/>
      <sz val="11"/>
      <color rgb="FF000000"/>
      <name val="Calibri"/>
      <family val="2"/>
      <charset val="238"/>
    </font>
    <font>
      <b/>
      <sz val="10"/>
      <name val="Calibri"/>
      <family val="2"/>
      <charset val="238"/>
    </font>
    <font>
      <b/>
      <vertAlign val="superscript"/>
      <sz val="10"/>
      <name val="Calibri"/>
      <family val="2"/>
      <charset val="238"/>
    </font>
    <font>
      <b/>
      <sz val="10"/>
      <color rgb="FFFF0000"/>
      <name val="Calibri"/>
      <family val="2"/>
      <charset val="238"/>
    </font>
    <font>
      <sz val="10"/>
      <color rgb="FF000000"/>
      <name val="Calibri"/>
      <family val="2"/>
      <charset val="238"/>
    </font>
    <font>
      <sz val="10"/>
      <color rgb="FFFF0000"/>
      <name val="Calibri"/>
      <family val="2"/>
      <charset val="238"/>
    </font>
    <font>
      <vertAlign val="superscript"/>
      <sz val="11"/>
      <color theme="1"/>
      <name val="Calibri"/>
      <family val="2"/>
      <charset val="238"/>
      <scheme val="minor"/>
    </font>
    <font>
      <vertAlign val="superscript"/>
      <sz val="11"/>
      <name val="Calibri"/>
      <family val="2"/>
      <scheme val="minor"/>
    </font>
    <font>
      <b/>
      <vertAlign val="superscript"/>
      <sz val="11"/>
      <color theme="1"/>
      <name val="Calibri"/>
      <family val="2"/>
      <charset val="238"/>
      <scheme val="minor"/>
    </font>
    <font>
      <sz val="11"/>
      <name val="Calibri"/>
      <family val="2"/>
      <charset val="238"/>
      <scheme val="minor"/>
    </font>
    <font>
      <vertAlign val="superscript"/>
      <sz val="10"/>
      <color rgb="FFFF0000"/>
      <name val="Calibri"/>
      <family val="2"/>
      <charset val="238"/>
      <scheme val="minor"/>
    </font>
    <font>
      <vertAlign val="superscript"/>
      <sz val="11"/>
      <name val="Calibri"/>
      <family val="2"/>
      <charset val="238"/>
      <scheme val="minor"/>
    </font>
    <font>
      <i/>
      <sz val="11"/>
      <color theme="1"/>
      <name val="Calibri"/>
      <family val="2"/>
      <charset val="238"/>
    </font>
    <font>
      <i/>
      <sz val="10"/>
      <name val="Calibri"/>
      <family val="2"/>
      <charset val="238"/>
    </font>
    <font>
      <sz val="12"/>
      <name val="Trebuchet MS"/>
      <family val="2"/>
      <charset val="238"/>
    </font>
    <font>
      <b/>
      <sz val="12"/>
      <name val="Trebuchet MS"/>
      <family val="2"/>
      <charset val="238"/>
    </font>
  </fonts>
  <fills count="4">
    <fill>
      <patternFill patternType="none"/>
    </fill>
    <fill>
      <patternFill patternType="gray125"/>
    </fill>
    <fill>
      <patternFill patternType="solid">
        <fgColor theme="4" tint="0.79998168889431442"/>
        <bgColor indexed="64"/>
      </patternFill>
    </fill>
    <fill>
      <patternFill patternType="solid">
        <fgColor rgb="FFDCE6F1"/>
        <bgColor rgb="FF000000"/>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2" fillId="0" borderId="0"/>
  </cellStyleXfs>
  <cellXfs count="50">
    <xf numFmtId="0" fontId="0" fillId="0" borderId="0" xfId="0"/>
    <xf numFmtId="0" fontId="0" fillId="2" borderId="0" xfId="0" applyFill="1"/>
    <xf numFmtId="0" fontId="4" fillId="0" borderId="1" xfId="0" applyFont="1" applyBorder="1" applyAlignment="1">
      <alignment vertical="top" wrapText="1" shrinkToFit="1"/>
    </xf>
    <xf numFmtId="0" fontId="5" fillId="0" borderId="1" xfId="0" applyFont="1" applyBorder="1" applyAlignment="1">
      <alignment vertical="top" wrapText="1" shrinkToFit="1"/>
    </xf>
    <xf numFmtId="4" fontId="5" fillId="0" borderId="1" xfId="0" applyNumberFormat="1" applyFont="1" applyBorder="1" applyAlignment="1">
      <alignment vertical="top" wrapText="1" shrinkToFit="1"/>
    </xf>
    <xf numFmtId="164" fontId="5" fillId="0" borderId="1" xfId="0" applyNumberFormat="1" applyFont="1" applyBorder="1" applyAlignment="1">
      <alignment vertical="top" wrapText="1" shrinkToFit="1"/>
    </xf>
    <xf numFmtId="164" fontId="4" fillId="2" borderId="1" xfId="0" applyNumberFormat="1" applyFont="1" applyFill="1" applyBorder="1" applyAlignment="1">
      <alignment vertical="top" wrapText="1" shrinkToFit="1"/>
    </xf>
    <xf numFmtId="164" fontId="3" fillId="2" borderId="1" xfId="0" applyNumberFormat="1" applyFont="1" applyFill="1" applyBorder="1" applyProtection="1"/>
    <xf numFmtId="0" fontId="3" fillId="0" borderId="0" xfId="0" applyFont="1"/>
    <xf numFmtId="0" fontId="7" fillId="3" borderId="0" xfId="0" applyFont="1" applyFill="1" applyBorder="1"/>
    <xf numFmtId="0" fontId="8" fillId="3" borderId="0" xfId="0" applyFont="1" applyFill="1" applyBorder="1"/>
    <xf numFmtId="0" fontId="8" fillId="0" borderId="0" xfId="0" applyFont="1" applyFill="1" applyBorder="1"/>
    <xf numFmtId="0" fontId="10" fillId="3" borderId="1" xfId="0" applyFont="1" applyFill="1" applyBorder="1" applyAlignment="1">
      <alignment horizontal="center" vertical="center" wrapText="1"/>
    </xf>
    <xf numFmtId="0" fontId="10" fillId="3" borderId="2" xfId="0" applyFont="1" applyFill="1" applyBorder="1" applyAlignment="1">
      <alignment horizontal="center" vertical="center" wrapText="1"/>
    </xf>
    <xf numFmtId="0" fontId="12" fillId="3" borderId="1" xfId="0" applyFont="1" applyFill="1" applyBorder="1" applyAlignment="1">
      <alignment horizontal="center" vertical="center" wrapText="1"/>
    </xf>
    <xf numFmtId="0" fontId="8" fillId="3" borderId="1" xfId="0" applyFont="1" applyFill="1" applyBorder="1"/>
    <xf numFmtId="0" fontId="13" fillId="0" borderId="1" xfId="0" applyFont="1" applyFill="1" applyBorder="1" applyAlignment="1">
      <alignment vertical="top" wrapText="1" shrinkToFit="1"/>
    </xf>
    <xf numFmtId="0" fontId="14" fillId="0" borderId="1" xfId="0" applyFont="1" applyFill="1" applyBorder="1" applyAlignment="1">
      <alignment vertical="top" wrapText="1" shrinkToFit="1"/>
    </xf>
    <xf numFmtId="4" fontId="14" fillId="0" borderId="1" xfId="0" applyNumberFormat="1" applyFont="1" applyFill="1" applyBorder="1" applyAlignment="1">
      <alignment vertical="top" wrapText="1" shrinkToFit="1"/>
    </xf>
    <xf numFmtId="164" fontId="14" fillId="0" borderId="1" xfId="0" applyNumberFormat="1" applyFont="1" applyFill="1" applyBorder="1" applyAlignment="1">
      <alignment vertical="top" wrapText="1" shrinkToFit="1"/>
    </xf>
    <xf numFmtId="164" fontId="13" fillId="3" borderId="1" xfId="0" applyNumberFormat="1" applyFont="1" applyFill="1" applyBorder="1" applyAlignment="1">
      <alignment vertical="top" wrapText="1" shrinkToFit="1"/>
    </xf>
    <xf numFmtId="164" fontId="9" fillId="3" borderId="1" xfId="0" applyNumberFormat="1" applyFont="1" applyFill="1" applyBorder="1" applyProtection="1"/>
    <xf numFmtId="0" fontId="9" fillId="0" borderId="0" xfId="0" applyFont="1" applyFill="1" applyBorder="1"/>
    <xf numFmtId="0" fontId="0" fillId="0" borderId="0" xfId="0" applyAlignment="1">
      <alignment horizontal="left" vertical="top" wrapText="1" shrinkToFit="1"/>
    </xf>
    <xf numFmtId="0" fontId="6" fillId="0" borderId="0" xfId="0" applyFont="1"/>
    <xf numFmtId="0" fontId="18" fillId="0" borderId="0" xfId="0" applyFont="1"/>
    <xf numFmtId="0" fontId="1" fillId="0" borderId="0" xfId="0" applyFont="1"/>
    <xf numFmtId="0" fontId="21" fillId="0" borderId="0" xfId="0" applyFont="1" applyFill="1" applyBorder="1"/>
    <xf numFmtId="0" fontId="22" fillId="3" borderId="2" xfId="0" applyFont="1" applyFill="1" applyBorder="1" applyAlignment="1">
      <alignment horizontal="center" vertical="top" wrapText="1"/>
    </xf>
    <xf numFmtId="0" fontId="0" fillId="0" borderId="0" xfId="0" applyAlignment="1">
      <alignment horizontal="left" vertical="top" wrapText="1" shrinkToFit="1"/>
    </xf>
    <xf numFmtId="0" fontId="9" fillId="3" borderId="0" xfId="0" applyFont="1" applyFill="1" applyBorder="1" applyAlignment="1">
      <alignment vertical="top" wrapText="1" shrinkToFit="1"/>
    </xf>
    <xf numFmtId="0" fontId="9" fillId="3" borderId="0" xfId="0" applyFont="1" applyFill="1" applyBorder="1" applyAlignment="1">
      <alignment vertical="top" shrinkToFit="1"/>
    </xf>
    <xf numFmtId="0" fontId="23" fillId="0" borderId="0" xfId="0" applyFont="1"/>
    <xf numFmtId="0" fontId="23" fillId="0" borderId="0" xfId="0" applyFont="1" applyAlignment="1">
      <alignment horizontal="right" vertical="top"/>
    </xf>
    <xf numFmtId="0" fontId="23" fillId="0" borderId="0" xfId="0" applyFont="1" applyAlignment="1"/>
    <xf numFmtId="0" fontId="23" fillId="0" borderId="0" xfId="0" applyFont="1" applyAlignment="1">
      <alignment horizontal="right" vertical="top" wrapText="1"/>
    </xf>
    <xf numFmtId="0" fontId="3" fillId="2" borderId="3" xfId="0" applyFont="1" applyFill="1" applyBorder="1" applyAlignment="1">
      <alignment horizontal="center" wrapText="1"/>
    </xf>
    <xf numFmtId="0" fontId="3" fillId="2" borderId="4" xfId="0" applyFont="1" applyFill="1" applyBorder="1" applyAlignment="1">
      <alignment horizontal="center" wrapText="1"/>
    </xf>
    <xf numFmtId="0" fontId="3" fillId="2" borderId="5" xfId="0" applyFont="1" applyFill="1" applyBorder="1" applyAlignment="1">
      <alignment horizontal="center" wrapText="1"/>
    </xf>
    <xf numFmtId="0" fontId="9" fillId="3" borderId="3" xfId="0" applyFont="1" applyFill="1" applyBorder="1" applyAlignment="1">
      <alignment horizontal="center" wrapText="1"/>
    </xf>
    <xf numFmtId="0" fontId="9" fillId="3" borderId="4" xfId="0" applyFont="1" applyFill="1" applyBorder="1" applyAlignment="1">
      <alignment horizontal="center" wrapText="1"/>
    </xf>
    <xf numFmtId="0" fontId="9" fillId="3" borderId="5" xfId="0" applyFont="1" applyFill="1" applyBorder="1" applyAlignment="1">
      <alignment horizontal="center" wrapText="1"/>
    </xf>
    <xf numFmtId="0" fontId="24" fillId="0" borderId="0" xfId="0" applyFont="1" applyAlignment="1">
      <alignment vertical="top" wrapText="1"/>
    </xf>
    <xf numFmtId="0" fontId="23" fillId="0" borderId="0" xfId="0" applyFont="1" applyAlignment="1">
      <alignment wrapText="1"/>
    </xf>
    <xf numFmtId="0" fontId="1" fillId="0" borderId="0" xfId="0" applyFont="1" applyAlignment="1">
      <alignment horizontal="left" vertical="top" wrapText="1" shrinkToFit="1"/>
    </xf>
    <xf numFmtId="0" fontId="0" fillId="0" borderId="0" xfId="0" applyAlignment="1">
      <alignment horizontal="left" vertical="top" wrapText="1" shrinkToFit="1"/>
    </xf>
    <xf numFmtId="0" fontId="6" fillId="0" borderId="0" xfId="0" applyFont="1" applyAlignment="1">
      <alignment horizontal="left" vertical="top" wrapText="1" shrinkToFit="1"/>
    </xf>
    <xf numFmtId="0" fontId="3" fillId="2" borderId="3" xfId="0" applyFont="1" applyFill="1" applyBorder="1" applyAlignment="1">
      <alignment horizontal="center"/>
    </xf>
    <xf numFmtId="0" fontId="3" fillId="2" borderId="4" xfId="0" applyFont="1" applyFill="1" applyBorder="1" applyAlignment="1">
      <alignment horizontal="center"/>
    </xf>
    <xf numFmtId="0" fontId="3" fillId="2" borderId="5" xfId="0" applyFont="1" applyFill="1" applyBorder="1" applyAlignment="1">
      <alignment horizontal="center"/>
    </xf>
  </cellXfs>
  <cellStyles count="2">
    <cellStyle name="Normal" xfId="0" builtinId="0"/>
    <cellStyle name="Normal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AK176"/>
  <sheetViews>
    <sheetView tabSelected="1" zoomScaleNormal="100" workbookViewId="0">
      <pane xSplit="1" ySplit="7" topLeftCell="B68" activePane="bottomRight" state="frozen"/>
      <selection pane="topRight" activeCell="B1" sqref="B1"/>
      <selection pane="bottomLeft" activeCell="A8" sqref="A8"/>
      <selection pane="bottomRight" activeCell="H185" sqref="H185"/>
    </sheetView>
  </sheetViews>
  <sheetFormatPr defaultRowHeight="15" x14ac:dyDescent="0.25"/>
  <cols>
    <col min="1" max="1" width="5.7109375" customWidth="1"/>
    <col min="2" max="2" width="17.140625" customWidth="1"/>
    <col min="3" max="3" width="14.28515625" customWidth="1"/>
    <col min="4" max="4" width="30.140625" customWidth="1"/>
    <col min="7" max="7" width="12.42578125" customWidth="1"/>
    <col min="8" max="8" width="15.42578125" customWidth="1"/>
    <col min="9" max="9" width="13.7109375" customWidth="1"/>
    <col min="10" max="10" width="14.7109375" customWidth="1"/>
    <col min="12" max="12" width="13.7109375" customWidth="1"/>
    <col min="13" max="13" width="15.85546875" customWidth="1"/>
    <col min="14" max="14" width="13.7109375" customWidth="1"/>
    <col min="15" max="15" width="15.85546875" customWidth="1"/>
    <col min="17" max="17" width="13.7109375" customWidth="1"/>
    <col min="18" max="18" width="15.85546875" customWidth="1"/>
    <col min="19" max="19" width="13.7109375" customWidth="1"/>
    <col min="20" max="20" width="15.85546875" customWidth="1"/>
    <col min="22" max="22" width="13.7109375" customWidth="1"/>
    <col min="23" max="23" width="15.85546875" customWidth="1"/>
    <col min="24" max="24" width="13.7109375" customWidth="1"/>
    <col min="25" max="25" width="15.85546875" customWidth="1"/>
    <col min="27" max="27" width="13.7109375" customWidth="1"/>
    <col min="28" max="28" width="15.85546875" customWidth="1"/>
    <col min="29" max="29" width="13.7109375" customWidth="1"/>
    <col min="30" max="30" width="15.85546875" customWidth="1"/>
    <col min="34" max="34" width="13.7109375" customWidth="1"/>
    <col min="35" max="35" width="17.7109375" customWidth="1"/>
    <col min="36" max="36" width="17.28515625" customWidth="1"/>
    <col min="37" max="37" width="16.85546875" customWidth="1"/>
  </cols>
  <sheetData>
    <row r="2" spans="1:37" s="11" customFormat="1" ht="15.75" x14ac:dyDescent="0.25">
      <c r="A2" s="9" t="s">
        <v>93</v>
      </c>
      <c r="B2" s="10"/>
      <c r="C2" s="10"/>
      <c r="D2" s="10"/>
      <c r="E2" s="10"/>
      <c r="F2" s="10"/>
      <c r="G2" s="10"/>
      <c r="H2" s="10"/>
      <c r="I2" s="10"/>
      <c r="J2" s="10"/>
      <c r="L2" s="10"/>
      <c r="M2" s="10"/>
      <c r="N2" s="10"/>
      <c r="O2" s="10"/>
      <c r="Q2" s="10"/>
      <c r="R2" s="10"/>
      <c r="S2" s="10"/>
      <c r="T2" s="10"/>
      <c r="V2" s="10"/>
      <c r="W2" s="10"/>
      <c r="X2" s="10"/>
      <c r="Y2" s="10"/>
      <c r="AA2" s="10"/>
      <c r="AB2" s="10"/>
      <c r="AC2" s="10"/>
      <c r="AD2" s="10"/>
      <c r="AH2" s="10"/>
      <c r="AI2" s="10"/>
      <c r="AJ2" s="10"/>
      <c r="AK2" s="10"/>
    </row>
    <row r="3" spans="1:37" s="11" customFormat="1" x14ac:dyDescent="0.25"/>
    <row r="4" spans="1:37" s="11" customFormat="1" ht="29.25" customHeight="1" x14ac:dyDescent="0.25">
      <c r="A4" s="31"/>
      <c r="B4" s="30"/>
      <c r="C4" s="30"/>
      <c r="D4" s="30"/>
      <c r="E4" s="30"/>
      <c r="F4" s="30"/>
      <c r="G4" s="30"/>
      <c r="H4" s="30"/>
      <c r="I4" s="30"/>
      <c r="J4" s="30"/>
      <c r="L4" s="30" t="s">
        <v>88</v>
      </c>
      <c r="M4" s="30"/>
      <c r="N4" s="30"/>
      <c r="O4" s="30"/>
      <c r="Q4" s="30" t="s">
        <v>90</v>
      </c>
      <c r="R4" s="30"/>
      <c r="S4" s="30"/>
      <c r="T4" s="30"/>
      <c r="V4" s="30" t="s">
        <v>91</v>
      </c>
      <c r="W4" s="30"/>
      <c r="X4" s="30"/>
      <c r="Y4" s="30"/>
      <c r="AA4" s="30" t="s">
        <v>92</v>
      </c>
      <c r="AB4" s="30"/>
      <c r="AC4" s="30"/>
      <c r="AD4" s="30"/>
      <c r="AH4" s="30" t="s">
        <v>89</v>
      </c>
      <c r="AI4" s="30"/>
      <c r="AJ4" s="30"/>
      <c r="AK4" s="30"/>
    </row>
    <row r="5" spans="1:37" s="11" customFormat="1" x14ac:dyDescent="0.25"/>
    <row r="6" spans="1:37" s="11" customFormat="1" ht="40.5" x14ac:dyDescent="0.25">
      <c r="A6" s="12" t="s">
        <v>0</v>
      </c>
      <c r="B6" s="12" t="s">
        <v>1</v>
      </c>
      <c r="C6" s="13" t="s">
        <v>10</v>
      </c>
      <c r="D6" s="12" t="s">
        <v>11</v>
      </c>
      <c r="E6" s="12" t="s">
        <v>2</v>
      </c>
      <c r="F6" s="12" t="s">
        <v>3</v>
      </c>
      <c r="G6" s="12" t="s">
        <v>36</v>
      </c>
      <c r="H6" s="14" t="s">
        <v>6</v>
      </c>
      <c r="I6" s="14" t="s">
        <v>7</v>
      </c>
      <c r="J6" s="12" t="s">
        <v>8</v>
      </c>
      <c r="L6" s="14" t="s">
        <v>3</v>
      </c>
      <c r="M6" s="14" t="s">
        <v>4</v>
      </c>
      <c r="N6" s="14" t="s">
        <v>12</v>
      </c>
      <c r="O6" s="14" t="s">
        <v>5</v>
      </c>
      <c r="Q6" s="14" t="s">
        <v>3</v>
      </c>
      <c r="R6" s="14" t="s">
        <v>4</v>
      </c>
      <c r="S6" s="14" t="s">
        <v>12</v>
      </c>
      <c r="T6" s="14" t="s">
        <v>5</v>
      </c>
      <c r="V6" s="14" t="s">
        <v>3</v>
      </c>
      <c r="W6" s="14" t="s">
        <v>4</v>
      </c>
      <c r="X6" s="14" t="s">
        <v>12</v>
      </c>
      <c r="Y6" s="14" t="s">
        <v>5</v>
      </c>
      <c r="AA6" s="14" t="s">
        <v>3</v>
      </c>
      <c r="AB6" s="14" t="s">
        <v>4</v>
      </c>
      <c r="AC6" s="14" t="s">
        <v>12</v>
      </c>
      <c r="AD6" s="14" t="s">
        <v>5</v>
      </c>
      <c r="AH6" s="14" t="s">
        <v>84</v>
      </c>
      <c r="AI6" s="14" t="s">
        <v>82</v>
      </c>
      <c r="AJ6" s="14" t="s">
        <v>85</v>
      </c>
      <c r="AK6" s="14" t="s">
        <v>83</v>
      </c>
    </row>
    <row r="7" spans="1:37" s="27" customFormat="1" ht="38.25" x14ac:dyDescent="0.25">
      <c r="A7" s="28">
        <v>0</v>
      </c>
      <c r="B7" s="28">
        <v>1</v>
      </c>
      <c r="C7" s="28">
        <v>2</v>
      </c>
      <c r="D7" s="28">
        <v>3</v>
      </c>
      <c r="E7" s="28">
        <v>4</v>
      </c>
      <c r="F7" s="28">
        <v>5</v>
      </c>
      <c r="G7" s="28">
        <v>6</v>
      </c>
      <c r="H7" s="28" t="s">
        <v>87</v>
      </c>
      <c r="I7" s="28" t="s">
        <v>86</v>
      </c>
      <c r="J7" s="28" t="s">
        <v>64</v>
      </c>
      <c r="L7" s="28">
        <v>1</v>
      </c>
      <c r="M7" s="28">
        <v>2</v>
      </c>
      <c r="N7" s="28">
        <v>3</v>
      </c>
      <c r="O7" s="28">
        <v>4</v>
      </c>
      <c r="Q7" s="28">
        <v>1</v>
      </c>
      <c r="R7" s="28">
        <v>2</v>
      </c>
      <c r="S7" s="28">
        <v>3</v>
      </c>
      <c r="T7" s="28">
        <v>4</v>
      </c>
      <c r="V7" s="28">
        <v>1</v>
      </c>
      <c r="W7" s="28">
        <v>2</v>
      </c>
      <c r="X7" s="28">
        <v>3</v>
      </c>
      <c r="Y7" s="28">
        <v>4</v>
      </c>
      <c r="AA7" s="28">
        <v>1</v>
      </c>
      <c r="AB7" s="28">
        <v>2</v>
      </c>
      <c r="AC7" s="28">
        <v>3</v>
      </c>
      <c r="AD7" s="28">
        <v>4</v>
      </c>
      <c r="AH7" s="28"/>
      <c r="AI7" s="28"/>
      <c r="AJ7" s="28"/>
      <c r="AK7" s="28"/>
    </row>
    <row r="8" spans="1:37" s="11" customFormat="1" ht="13.5" customHeight="1" x14ac:dyDescent="0.25">
      <c r="A8" s="15"/>
      <c r="B8" s="15"/>
      <c r="C8" s="15"/>
      <c r="D8" s="15"/>
      <c r="E8" s="15"/>
      <c r="F8" s="15"/>
      <c r="G8" s="15"/>
      <c r="H8" s="15"/>
      <c r="I8" s="15"/>
      <c r="J8" s="15"/>
      <c r="L8" s="15"/>
      <c r="M8" s="15"/>
      <c r="N8" s="15"/>
      <c r="O8" s="15"/>
      <c r="Q8" s="15"/>
      <c r="R8" s="15"/>
      <c r="S8" s="15"/>
      <c r="T8" s="15"/>
      <c r="V8" s="15"/>
      <c r="W8" s="15"/>
      <c r="X8" s="15"/>
      <c r="Y8" s="15"/>
      <c r="AA8" s="15"/>
      <c r="AB8" s="15"/>
      <c r="AC8" s="15"/>
      <c r="AD8" s="15"/>
      <c r="AH8" s="15"/>
      <c r="AI8" s="15"/>
      <c r="AJ8" s="15"/>
      <c r="AK8" s="15"/>
    </row>
    <row r="9" spans="1:37" s="11" customFormat="1" ht="13.5" customHeight="1" x14ac:dyDescent="0.25">
      <c r="A9" s="16">
        <v>1</v>
      </c>
      <c r="B9" s="17" t="s">
        <v>9</v>
      </c>
      <c r="C9" s="17"/>
      <c r="D9" s="17"/>
      <c r="E9" s="17"/>
      <c r="F9" s="18">
        <v>10</v>
      </c>
      <c r="G9" s="19">
        <v>1000</v>
      </c>
      <c r="H9" s="19">
        <v>8000</v>
      </c>
      <c r="I9" s="19">
        <f>H9*0.19</f>
        <v>1520</v>
      </c>
      <c r="J9" s="20">
        <f>H9+I9</f>
        <v>9520</v>
      </c>
      <c r="L9" s="19">
        <v>10</v>
      </c>
      <c r="M9" s="19">
        <v>8000</v>
      </c>
      <c r="N9" s="19">
        <v>1520</v>
      </c>
      <c r="O9" s="19">
        <f>M9+N9</f>
        <v>9520</v>
      </c>
      <c r="Q9" s="19">
        <v>0</v>
      </c>
      <c r="R9" s="19">
        <v>0</v>
      </c>
      <c r="S9" s="19">
        <v>0</v>
      </c>
      <c r="T9" s="19">
        <f>R9+S9</f>
        <v>0</v>
      </c>
      <c r="V9" s="19">
        <v>0</v>
      </c>
      <c r="W9" s="19">
        <v>0</v>
      </c>
      <c r="X9" s="19">
        <v>0</v>
      </c>
      <c r="Y9" s="19">
        <f>W9+X9</f>
        <v>0</v>
      </c>
      <c r="AA9" s="19">
        <v>0</v>
      </c>
      <c r="AB9" s="19">
        <v>0</v>
      </c>
      <c r="AC9" s="19">
        <v>0</v>
      </c>
      <c r="AD9" s="19">
        <f>AB9+AC9</f>
        <v>0</v>
      </c>
      <c r="AH9" s="19">
        <f>F9-L9-Q9-V9-AA9</f>
        <v>0</v>
      </c>
      <c r="AI9" s="19">
        <f>H9-M9-R9-W9-AB9</f>
        <v>0</v>
      </c>
      <c r="AJ9" s="19">
        <f>I9-N9-S9-X9-AC9</f>
        <v>0</v>
      </c>
      <c r="AK9" s="19">
        <f>J9-O9-T9-Y9-AD9</f>
        <v>0</v>
      </c>
    </row>
    <row r="10" spans="1:37" s="11" customFormat="1" ht="13.5" customHeight="1" x14ac:dyDescent="0.25">
      <c r="A10" s="16">
        <v>2</v>
      </c>
      <c r="B10" s="17" t="s">
        <v>9</v>
      </c>
      <c r="C10" s="17"/>
      <c r="D10" s="17"/>
      <c r="E10" s="17"/>
      <c r="F10" s="18"/>
      <c r="G10" s="19"/>
      <c r="H10" s="19"/>
      <c r="I10" s="19"/>
      <c r="J10" s="20"/>
      <c r="L10" s="19">
        <v>0</v>
      </c>
      <c r="M10" s="19">
        <v>0</v>
      </c>
      <c r="N10" s="19">
        <v>0</v>
      </c>
      <c r="O10" s="19">
        <f t="shared" ref="O10:O11" si="0">M10+N10</f>
        <v>0</v>
      </c>
      <c r="Q10" s="19">
        <v>0</v>
      </c>
      <c r="R10" s="19">
        <v>0</v>
      </c>
      <c r="S10" s="19">
        <v>0</v>
      </c>
      <c r="T10" s="19">
        <f t="shared" ref="T10:T11" si="1">R10+S10</f>
        <v>0</v>
      </c>
      <c r="V10" s="19">
        <v>0</v>
      </c>
      <c r="W10" s="19">
        <v>0</v>
      </c>
      <c r="X10" s="19">
        <v>0</v>
      </c>
      <c r="Y10" s="19">
        <f t="shared" ref="Y10:Y11" si="2">W10+X10</f>
        <v>0</v>
      </c>
      <c r="AA10" s="19">
        <v>0</v>
      </c>
      <c r="AB10" s="19">
        <v>0</v>
      </c>
      <c r="AC10" s="19">
        <v>0</v>
      </c>
      <c r="AD10" s="19">
        <f t="shared" ref="AD10:AD11" si="3">AB10+AC10</f>
        <v>0</v>
      </c>
      <c r="AH10" s="19">
        <f t="shared" ref="AH10:AH11" si="4">F10-L10-Q10-V10-AA10</f>
        <v>0</v>
      </c>
      <c r="AI10" s="19">
        <f t="shared" ref="AI10:AI11" si="5">H10-M10-R10-W10-AB10</f>
        <v>0</v>
      </c>
      <c r="AJ10" s="19">
        <f t="shared" ref="AJ10:AJ11" si="6">I10-N10-S10-X10-AC10</f>
        <v>0</v>
      </c>
      <c r="AK10" s="19">
        <f t="shared" ref="AK10:AK11" si="7">J10-O10-T10-Y10-AD10</f>
        <v>0</v>
      </c>
    </row>
    <row r="11" spans="1:37" s="11" customFormat="1" ht="13.5" customHeight="1" x14ac:dyDescent="0.25">
      <c r="A11" s="16">
        <v>3</v>
      </c>
      <c r="B11" s="17"/>
      <c r="C11" s="17"/>
      <c r="D11" s="17"/>
      <c r="E11" s="17"/>
      <c r="F11" s="18"/>
      <c r="G11" s="19"/>
      <c r="H11" s="19"/>
      <c r="I11" s="19"/>
      <c r="J11" s="20"/>
      <c r="L11" s="19">
        <v>0</v>
      </c>
      <c r="M11" s="19">
        <v>0</v>
      </c>
      <c r="N11" s="19">
        <v>0</v>
      </c>
      <c r="O11" s="19">
        <f t="shared" si="0"/>
        <v>0</v>
      </c>
      <c r="Q11" s="19">
        <v>0</v>
      </c>
      <c r="R11" s="19">
        <v>0</v>
      </c>
      <c r="S11" s="19">
        <v>0</v>
      </c>
      <c r="T11" s="19">
        <f t="shared" si="1"/>
        <v>0</v>
      </c>
      <c r="V11" s="19">
        <v>0</v>
      </c>
      <c r="W11" s="19">
        <v>0</v>
      </c>
      <c r="X11" s="19">
        <v>0</v>
      </c>
      <c r="Y11" s="19">
        <f t="shared" si="2"/>
        <v>0</v>
      </c>
      <c r="AA11" s="19">
        <v>0</v>
      </c>
      <c r="AB11" s="19">
        <v>0</v>
      </c>
      <c r="AC11" s="19">
        <v>0</v>
      </c>
      <c r="AD11" s="19">
        <f t="shared" si="3"/>
        <v>0</v>
      </c>
      <c r="AH11" s="19">
        <f t="shared" si="4"/>
        <v>0</v>
      </c>
      <c r="AI11" s="19">
        <f t="shared" si="5"/>
        <v>0</v>
      </c>
      <c r="AJ11" s="19">
        <f t="shared" si="6"/>
        <v>0</v>
      </c>
      <c r="AK11" s="19">
        <f t="shared" si="7"/>
        <v>0</v>
      </c>
    </row>
    <row r="12" spans="1:37" ht="13.5" customHeight="1" x14ac:dyDescent="0.25">
      <c r="A12" s="1"/>
      <c r="B12" s="1"/>
      <c r="C12" s="1"/>
      <c r="D12" s="1"/>
      <c r="E12" s="1"/>
      <c r="F12" s="1"/>
      <c r="G12" s="1"/>
      <c r="H12" s="1"/>
      <c r="I12" s="1"/>
      <c r="J12" s="1"/>
      <c r="L12" s="1"/>
      <c r="M12" s="1"/>
      <c r="N12" s="1"/>
      <c r="O12" s="1"/>
      <c r="Q12" s="1"/>
      <c r="R12" s="1"/>
      <c r="S12" s="1"/>
      <c r="T12" s="1"/>
      <c r="V12" s="1"/>
      <c r="W12" s="1"/>
      <c r="X12" s="1"/>
      <c r="Y12" s="1"/>
      <c r="AA12" s="1"/>
      <c r="AB12" s="1"/>
      <c r="AC12" s="1"/>
      <c r="AD12" s="1"/>
      <c r="AH12" s="1"/>
      <c r="AI12" s="1"/>
      <c r="AJ12" s="1"/>
      <c r="AK12" s="1"/>
    </row>
    <row r="13" spans="1:37" s="22" customFormat="1" ht="13.5" customHeight="1" x14ac:dyDescent="0.25">
      <c r="A13" s="39" t="s">
        <v>38</v>
      </c>
      <c r="B13" s="40"/>
      <c r="C13" s="40"/>
      <c r="D13" s="40"/>
      <c r="E13" s="40"/>
      <c r="F13" s="40"/>
      <c r="G13" s="41"/>
      <c r="H13" s="21">
        <f>SUM(H9:H11)</f>
        <v>8000</v>
      </c>
      <c r="I13" s="21">
        <f>SUM(I9:I11)</f>
        <v>1520</v>
      </c>
      <c r="J13" s="21">
        <f>SUM(J9:J11)</f>
        <v>9520</v>
      </c>
      <c r="L13" s="21"/>
      <c r="M13" s="21">
        <v>8000</v>
      </c>
      <c r="N13" s="21">
        <v>1520</v>
      </c>
      <c r="O13" s="21">
        <f>SUM(O9:O11)</f>
        <v>9520</v>
      </c>
      <c r="Q13" s="21"/>
      <c r="R13" s="21">
        <f>SUM(R9:R11)</f>
        <v>0</v>
      </c>
      <c r="S13" s="21">
        <f>SUM(S9:S11)</f>
        <v>0</v>
      </c>
      <c r="T13" s="21">
        <f>SUM(T9:T11)</f>
        <v>0</v>
      </c>
      <c r="V13" s="21"/>
      <c r="W13" s="21">
        <f>SUM(W9:W11)</f>
        <v>0</v>
      </c>
      <c r="X13" s="21">
        <f>SUM(X9:X11)</f>
        <v>0</v>
      </c>
      <c r="Y13" s="21">
        <f>SUM(Y9:Y11)</f>
        <v>0</v>
      </c>
      <c r="AA13" s="21"/>
      <c r="AB13" s="21">
        <f>SUM(AB9:AB11)</f>
        <v>0</v>
      </c>
      <c r="AC13" s="21">
        <f>SUM(AC9:AC11)</f>
        <v>0</v>
      </c>
      <c r="AD13" s="21">
        <f>SUM(AD9:AD11)</f>
        <v>0</v>
      </c>
      <c r="AH13" s="21"/>
      <c r="AI13" s="21">
        <f>SUM(AI9:AI11)</f>
        <v>0</v>
      </c>
      <c r="AJ13" s="21">
        <f>SUM(AJ9:AJ11)</f>
        <v>0</v>
      </c>
      <c r="AK13" s="21">
        <f>SUM(AK9:AK11)</f>
        <v>0</v>
      </c>
    </row>
    <row r="14" spans="1:37" ht="13.5" customHeight="1" x14ac:dyDescent="0.25">
      <c r="A14" s="1"/>
      <c r="B14" s="1"/>
      <c r="C14" s="1"/>
      <c r="D14" s="1"/>
      <c r="E14" s="1"/>
      <c r="F14" s="1"/>
      <c r="G14" s="1"/>
      <c r="H14" s="1"/>
      <c r="I14" s="1"/>
      <c r="J14" s="1"/>
      <c r="L14" s="1"/>
      <c r="M14" s="1"/>
      <c r="N14" s="1"/>
      <c r="O14" s="1"/>
      <c r="Q14" s="1"/>
      <c r="R14" s="1"/>
      <c r="S14" s="1"/>
      <c r="T14" s="1"/>
      <c r="V14" s="1"/>
      <c r="W14" s="1"/>
      <c r="X14" s="1"/>
      <c r="Y14" s="1"/>
      <c r="AA14" s="1"/>
      <c r="AB14" s="1"/>
      <c r="AC14" s="1"/>
      <c r="AD14" s="1"/>
      <c r="AH14" s="1"/>
      <c r="AI14" s="1"/>
      <c r="AJ14" s="1"/>
      <c r="AK14" s="1"/>
    </row>
    <row r="15" spans="1:37" ht="13.5" customHeight="1" x14ac:dyDescent="0.25">
      <c r="A15" s="2">
        <v>1</v>
      </c>
      <c r="B15" s="3" t="s">
        <v>9</v>
      </c>
      <c r="C15" s="3" t="s">
        <v>34</v>
      </c>
      <c r="D15" s="3" t="s">
        <v>69</v>
      </c>
      <c r="E15" s="3" t="s">
        <v>25</v>
      </c>
      <c r="F15" s="4">
        <f>36*20</f>
        <v>720</v>
      </c>
      <c r="G15" s="5">
        <f>ROUND(100000*1.215*1.05/20,2)</f>
        <v>6378.75</v>
      </c>
      <c r="H15" s="5">
        <v>2000000</v>
      </c>
      <c r="I15" s="5">
        <v>0</v>
      </c>
      <c r="J15" s="6">
        <f>H15+I15</f>
        <v>2000000</v>
      </c>
      <c r="L15" s="5">
        <v>720</v>
      </c>
      <c r="M15" s="5">
        <v>2000000</v>
      </c>
      <c r="N15" s="5">
        <v>0</v>
      </c>
      <c r="O15" s="19">
        <f>M15+N15</f>
        <v>2000000</v>
      </c>
      <c r="Q15" s="19">
        <v>0</v>
      </c>
      <c r="R15" s="19">
        <v>0</v>
      </c>
      <c r="S15" s="19">
        <v>0</v>
      </c>
      <c r="T15" s="19">
        <f>R15+S15</f>
        <v>0</v>
      </c>
      <c r="V15" s="5">
        <v>0</v>
      </c>
      <c r="W15" s="5">
        <v>0</v>
      </c>
      <c r="X15" s="5">
        <v>0</v>
      </c>
      <c r="Y15" s="19">
        <f>W15+X15</f>
        <v>0</v>
      </c>
      <c r="AA15" s="5">
        <v>0</v>
      </c>
      <c r="AB15" s="5">
        <v>0</v>
      </c>
      <c r="AC15" s="5">
        <v>0</v>
      </c>
      <c r="AD15" s="19">
        <f>AB15+AC15</f>
        <v>0</v>
      </c>
      <c r="AH15" s="19">
        <f t="shared" ref="AH15:AH17" si="8">F15-L15-Q15-V15-AA15</f>
        <v>0</v>
      </c>
      <c r="AI15" s="19">
        <f t="shared" ref="AI15:AI17" si="9">H15-M15-R15-W15-AB15</f>
        <v>0</v>
      </c>
      <c r="AJ15" s="19">
        <f t="shared" ref="AJ15:AJ17" si="10">I15-N15-S15-X15-AC15</f>
        <v>0</v>
      </c>
      <c r="AK15" s="19">
        <f t="shared" ref="AK15:AK17" si="11">J15-O15-T15-Y15-AD15</f>
        <v>0</v>
      </c>
    </row>
    <row r="16" spans="1:37" ht="13.5" customHeight="1" x14ac:dyDescent="0.25">
      <c r="A16" s="2">
        <v>2</v>
      </c>
      <c r="B16" s="3" t="s">
        <v>9</v>
      </c>
      <c r="C16" s="3"/>
      <c r="D16" s="3"/>
      <c r="E16" s="3"/>
      <c r="F16" s="4"/>
      <c r="G16" s="5"/>
      <c r="H16" s="5"/>
      <c r="I16" s="5"/>
      <c r="J16" s="6">
        <f t="shared" ref="J16:J17" si="12">H16+I16</f>
        <v>0</v>
      </c>
      <c r="L16" s="5">
        <v>0</v>
      </c>
      <c r="M16" s="5">
        <v>0</v>
      </c>
      <c r="N16" s="5">
        <v>0</v>
      </c>
      <c r="O16" s="19">
        <f t="shared" ref="O16:O17" si="13">M16+N16</f>
        <v>0</v>
      </c>
      <c r="Q16" s="19">
        <v>0</v>
      </c>
      <c r="R16" s="19">
        <v>0</v>
      </c>
      <c r="S16" s="19">
        <v>0</v>
      </c>
      <c r="T16" s="19">
        <f t="shared" ref="T16:T17" si="14">R16+S16</f>
        <v>0</v>
      </c>
      <c r="V16" s="5">
        <v>0</v>
      </c>
      <c r="W16" s="5">
        <v>0</v>
      </c>
      <c r="X16" s="5">
        <v>0</v>
      </c>
      <c r="Y16" s="19">
        <f t="shared" ref="Y16:Y17" si="15">W16+X16</f>
        <v>0</v>
      </c>
      <c r="AA16" s="5">
        <v>0</v>
      </c>
      <c r="AB16" s="5">
        <v>0</v>
      </c>
      <c r="AC16" s="5">
        <v>0</v>
      </c>
      <c r="AD16" s="19">
        <f t="shared" ref="AD16:AD17" si="16">AB16+AC16</f>
        <v>0</v>
      </c>
      <c r="AH16" s="19">
        <f t="shared" si="8"/>
        <v>0</v>
      </c>
      <c r="AI16" s="19">
        <f t="shared" si="9"/>
        <v>0</v>
      </c>
      <c r="AJ16" s="19">
        <f t="shared" si="10"/>
        <v>0</v>
      </c>
      <c r="AK16" s="19">
        <f t="shared" si="11"/>
        <v>0</v>
      </c>
    </row>
    <row r="17" spans="1:37" ht="13.5" customHeight="1" x14ac:dyDescent="0.25">
      <c r="A17" s="2">
        <v>3</v>
      </c>
      <c r="B17" s="3"/>
      <c r="C17" s="3"/>
      <c r="D17" s="3"/>
      <c r="E17" s="3"/>
      <c r="F17" s="4"/>
      <c r="G17" s="5"/>
      <c r="H17" s="5"/>
      <c r="I17" s="5"/>
      <c r="J17" s="6">
        <f t="shared" si="12"/>
        <v>0</v>
      </c>
      <c r="L17" s="5">
        <v>0</v>
      </c>
      <c r="M17" s="5">
        <v>0</v>
      </c>
      <c r="N17" s="5">
        <v>0</v>
      </c>
      <c r="O17" s="19">
        <f t="shared" si="13"/>
        <v>0</v>
      </c>
      <c r="Q17" s="19">
        <v>0</v>
      </c>
      <c r="R17" s="19">
        <v>0</v>
      </c>
      <c r="S17" s="19">
        <v>0</v>
      </c>
      <c r="T17" s="19">
        <f t="shared" si="14"/>
        <v>0</v>
      </c>
      <c r="V17" s="5">
        <v>0</v>
      </c>
      <c r="W17" s="5">
        <v>0</v>
      </c>
      <c r="X17" s="5">
        <v>0</v>
      </c>
      <c r="Y17" s="19">
        <f t="shared" si="15"/>
        <v>0</v>
      </c>
      <c r="AA17" s="5">
        <v>0</v>
      </c>
      <c r="AB17" s="5">
        <v>0</v>
      </c>
      <c r="AC17" s="5">
        <v>0</v>
      </c>
      <c r="AD17" s="19">
        <f t="shared" si="16"/>
        <v>0</v>
      </c>
      <c r="AH17" s="19">
        <f t="shared" si="8"/>
        <v>0</v>
      </c>
      <c r="AI17" s="19">
        <f t="shared" si="9"/>
        <v>0</v>
      </c>
      <c r="AJ17" s="19">
        <f t="shared" si="10"/>
        <v>0</v>
      </c>
      <c r="AK17" s="19">
        <f t="shared" si="11"/>
        <v>0</v>
      </c>
    </row>
    <row r="18" spans="1:37" ht="13.5" customHeight="1" x14ac:dyDescent="0.25">
      <c r="A18" s="1"/>
      <c r="B18" s="1"/>
      <c r="C18" s="1"/>
      <c r="D18" s="1"/>
      <c r="E18" s="1"/>
      <c r="F18" s="1"/>
      <c r="G18" s="1"/>
      <c r="H18" s="1"/>
      <c r="I18" s="1"/>
      <c r="J18" s="1"/>
      <c r="L18" s="1"/>
      <c r="M18" s="1"/>
      <c r="N18" s="1"/>
      <c r="O18" s="1"/>
      <c r="Q18" s="1"/>
      <c r="R18" s="1"/>
      <c r="S18" s="1"/>
      <c r="T18" s="1"/>
      <c r="V18" s="1"/>
      <c r="W18" s="1"/>
      <c r="X18" s="1"/>
      <c r="Y18" s="1"/>
      <c r="AA18" s="1"/>
      <c r="AB18" s="1"/>
      <c r="AC18" s="1"/>
      <c r="AD18" s="1"/>
      <c r="AH18" s="1"/>
      <c r="AI18" s="1"/>
      <c r="AJ18" s="1"/>
      <c r="AK18" s="1"/>
    </row>
    <row r="19" spans="1:37" s="8" customFormat="1" ht="13.5" customHeight="1" x14ac:dyDescent="0.25">
      <c r="A19" s="36" t="s">
        <v>39</v>
      </c>
      <c r="B19" s="37"/>
      <c r="C19" s="37"/>
      <c r="D19" s="37"/>
      <c r="E19" s="37"/>
      <c r="F19" s="37"/>
      <c r="G19" s="38"/>
      <c r="H19" s="7">
        <f>SUM(H15:H18)</f>
        <v>2000000</v>
      </c>
      <c r="I19" s="7">
        <f>SUM(I15:I18)</f>
        <v>0</v>
      </c>
      <c r="J19" s="7">
        <f>SUM(J15:J18)</f>
        <v>2000000</v>
      </c>
      <c r="L19" s="7"/>
      <c r="M19" s="21">
        <v>2000000</v>
      </c>
      <c r="N19" s="21">
        <v>0</v>
      </c>
      <c r="O19" s="21">
        <f>SUM(O15:O17)</f>
        <v>2000000</v>
      </c>
      <c r="Q19" s="7"/>
      <c r="R19" s="21">
        <f>SUM(R15:R17)</f>
        <v>0</v>
      </c>
      <c r="S19" s="21">
        <f>SUM(S15:S17)</f>
        <v>0</v>
      </c>
      <c r="T19" s="21">
        <f>SUM(T15:T17)</f>
        <v>0</v>
      </c>
      <c r="V19" s="7"/>
      <c r="W19" s="21">
        <f>SUM(W15:W17)</f>
        <v>0</v>
      </c>
      <c r="X19" s="21">
        <f>SUM(X15:X17)</f>
        <v>0</v>
      </c>
      <c r="Y19" s="21">
        <f>SUM(Y15:Y17)</f>
        <v>0</v>
      </c>
      <c r="AA19" s="7"/>
      <c r="AB19" s="21">
        <f>SUM(AB15:AB17)</f>
        <v>0</v>
      </c>
      <c r="AC19" s="21">
        <f>SUM(AC15:AC17)</f>
        <v>0</v>
      </c>
      <c r="AD19" s="21">
        <f>SUM(AD15:AD17)</f>
        <v>0</v>
      </c>
      <c r="AH19" s="21"/>
      <c r="AI19" s="21">
        <f>SUM(AI15:AI17)</f>
        <v>0</v>
      </c>
      <c r="AJ19" s="21">
        <f>SUM(AJ15:AJ17)</f>
        <v>0</v>
      </c>
      <c r="AK19" s="21">
        <f>SUM(AK15:AK17)</f>
        <v>0</v>
      </c>
    </row>
    <row r="20" spans="1:37" ht="13.5" customHeight="1" x14ac:dyDescent="0.25">
      <c r="A20" s="1"/>
      <c r="B20" s="1"/>
      <c r="C20" s="1"/>
      <c r="D20" s="1"/>
      <c r="E20" s="1"/>
      <c r="F20" s="1"/>
      <c r="G20" s="1"/>
      <c r="H20" s="1"/>
      <c r="I20" s="1"/>
      <c r="J20" s="1"/>
      <c r="L20" s="1"/>
      <c r="M20" s="1"/>
      <c r="N20" s="1"/>
      <c r="O20" s="1"/>
      <c r="Q20" s="1"/>
      <c r="R20" s="1"/>
      <c r="S20" s="1"/>
      <c r="T20" s="1"/>
      <c r="V20" s="1"/>
      <c r="W20" s="1"/>
      <c r="X20" s="1"/>
      <c r="Y20" s="1"/>
      <c r="AA20" s="1"/>
      <c r="AB20" s="1"/>
      <c r="AC20" s="1"/>
      <c r="AD20" s="1"/>
      <c r="AH20" s="1"/>
      <c r="AI20" s="1"/>
      <c r="AJ20" s="1"/>
      <c r="AK20" s="1"/>
    </row>
    <row r="21" spans="1:37" ht="13.5" customHeight="1" x14ac:dyDescent="0.25">
      <c r="A21" s="2">
        <v>1</v>
      </c>
      <c r="B21" s="3" t="s">
        <v>33</v>
      </c>
      <c r="C21" s="3" t="s">
        <v>24</v>
      </c>
      <c r="D21" s="3" t="s">
        <v>80</v>
      </c>
      <c r="E21" s="3" t="s">
        <v>25</v>
      </c>
      <c r="F21" s="4">
        <v>12</v>
      </c>
      <c r="G21" s="5">
        <v>5000</v>
      </c>
      <c r="H21" s="5">
        <f>F21*G21</f>
        <v>60000</v>
      </c>
      <c r="I21" s="5">
        <v>0</v>
      </c>
      <c r="J21" s="6">
        <f>H21+I21</f>
        <v>60000</v>
      </c>
      <c r="L21" s="5">
        <v>12</v>
      </c>
      <c r="M21" s="5">
        <v>60000</v>
      </c>
      <c r="N21" s="5">
        <v>0</v>
      </c>
      <c r="O21" s="5">
        <f>M21+N21</f>
        <v>60000</v>
      </c>
      <c r="Q21" s="19">
        <v>0</v>
      </c>
      <c r="R21" s="19">
        <v>0</v>
      </c>
      <c r="S21" s="19">
        <v>0</v>
      </c>
      <c r="T21" s="19">
        <f>R21+S21</f>
        <v>0</v>
      </c>
      <c r="V21" s="5">
        <v>0</v>
      </c>
      <c r="W21" s="5">
        <v>0</v>
      </c>
      <c r="X21" s="5">
        <v>0</v>
      </c>
      <c r="Y21" s="5">
        <f>W21+X21</f>
        <v>0</v>
      </c>
      <c r="AA21" s="5">
        <v>0</v>
      </c>
      <c r="AB21" s="5">
        <v>0</v>
      </c>
      <c r="AC21" s="5">
        <v>0</v>
      </c>
      <c r="AD21" s="5">
        <f>AB21+AC21</f>
        <v>0</v>
      </c>
      <c r="AH21" s="19">
        <f t="shared" ref="AH21:AH23" si="17">F21-L21-Q21-V21-AA21</f>
        <v>0</v>
      </c>
      <c r="AI21" s="19">
        <f t="shared" ref="AI21:AI23" si="18">H21-M21-R21-W21-AB21</f>
        <v>0</v>
      </c>
      <c r="AJ21" s="19">
        <f t="shared" ref="AJ21:AJ23" si="19">I21-N21-S21-X21-AC21</f>
        <v>0</v>
      </c>
      <c r="AK21" s="19">
        <f t="shared" ref="AK21:AK23" si="20">J21-O21-T21-Y21-AD21</f>
        <v>0</v>
      </c>
    </row>
    <row r="22" spans="1:37" ht="13.5" customHeight="1" x14ac:dyDescent="0.25">
      <c r="A22" s="2">
        <v>2</v>
      </c>
      <c r="B22" s="3" t="s">
        <v>33</v>
      </c>
      <c r="C22" s="3" t="s">
        <v>26</v>
      </c>
      <c r="D22" s="3" t="s">
        <v>81</v>
      </c>
      <c r="E22" s="3" t="s">
        <v>25</v>
      </c>
      <c r="F22" s="4">
        <v>5</v>
      </c>
      <c r="G22" s="5">
        <v>7000</v>
      </c>
      <c r="H22" s="5">
        <f>F22*G22</f>
        <v>35000</v>
      </c>
      <c r="I22" s="5">
        <v>0</v>
      </c>
      <c r="J22" s="6">
        <f t="shared" ref="J22:J23" si="21">H22+I22</f>
        <v>35000</v>
      </c>
      <c r="L22" s="5">
        <v>5</v>
      </c>
      <c r="M22" s="5">
        <v>35000</v>
      </c>
      <c r="N22" s="5">
        <v>0</v>
      </c>
      <c r="O22" s="5">
        <f t="shared" ref="O22:O23" si="22">M22+N22</f>
        <v>35000</v>
      </c>
      <c r="Q22" s="19">
        <v>0</v>
      </c>
      <c r="R22" s="19">
        <v>0</v>
      </c>
      <c r="S22" s="19">
        <v>0</v>
      </c>
      <c r="T22" s="19">
        <f t="shared" ref="T22:T23" si="23">R22+S22</f>
        <v>0</v>
      </c>
      <c r="V22" s="5">
        <v>0</v>
      </c>
      <c r="W22" s="5">
        <v>0</v>
      </c>
      <c r="X22" s="5">
        <v>0</v>
      </c>
      <c r="Y22" s="5">
        <f t="shared" ref="Y22:Y23" si="24">W22+X22</f>
        <v>0</v>
      </c>
      <c r="AA22" s="5">
        <v>0</v>
      </c>
      <c r="AB22" s="5">
        <v>0</v>
      </c>
      <c r="AC22" s="5">
        <v>0</v>
      </c>
      <c r="AD22" s="5">
        <f t="shared" ref="AD22:AD23" si="25">AB22+AC22</f>
        <v>0</v>
      </c>
      <c r="AH22" s="19">
        <f t="shared" si="17"/>
        <v>0</v>
      </c>
      <c r="AI22" s="19">
        <f t="shared" si="18"/>
        <v>0</v>
      </c>
      <c r="AJ22" s="19">
        <f t="shared" si="19"/>
        <v>0</v>
      </c>
      <c r="AK22" s="19">
        <f t="shared" si="20"/>
        <v>0</v>
      </c>
    </row>
    <row r="23" spans="1:37" ht="13.5" customHeight="1" x14ac:dyDescent="0.25">
      <c r="A23" s="2">
        <v>3</v>
      </c>
      <c r="B23" s="3" t="s">
        <v>33</v>
      </c>
      <c r="C23" s="3"/>
      <c r="D23" s="3"/>
      <c r="E23" s="3"/>
      <c r="F23" s="4"/>
      <c r="G23" s="5"/>
      <c r="H23" s="5"/>
      <c r="I23" s="5"/>
      <c r="J23" s="6">
        <f t="shared" si="21"/>
        <v>0</v>
      </c>
      <c r="L23" s="5">
        <v>0</v>
      </c>
      <c r="M23" s="5">
        <v>0</v>
      </c>
      <c r="N23" s="5">
        <v>0</v>
      </c>
      <c r="O23" s="5">
        <f t="shared" si="22"/>
        <v>0</v>
      </c>
      <c r="Q23" s="19">
        <v>0</v>
      </c>
      <c r="R23" s="19">
        <v>0</v>
      </c>
      <c r="S23" s="19">
        <v>0</v>
      </c>
      <c r="T23" s="19">
        <f t="shared" si="23"/>
        <v>0</v>
      </c>
      <c r="V23" s="5">
        <v>0</v>
      </c>
      <c r="W23" s="5">
        <v>0</v>
      </c>
      <c r="X23" s="5">
        <v>0</v>
      </c>
      <c r="Y23" s="5">
        <f t="shared" si="24"/>
        <v>0</v>
      </c>
      <c r="AA23" s="5">
        <v>0</v>
      </c>
      <c r="AB23" s="5">
        <v>0</v>
      </c>
      <c r="AC23" s="5">
        <v>0</v>
      </c>
      <c r="AD23" s="5">
        <f t="shared" si="25"/>
        <v>0</v>
      </c>
      <c r="AH23" s="19">
        <f t="shared" si="17"/>
        <v>0</v>
      </c>
      <c r="AI23" s="19">
        <f t="shared" si="18"/>
        <v>0</v>
      </c>
      <c r="AJ23" s="19">
        <f t="shared" si="19"/>
        <v>0</v>
      </c>
      <c r="AK23" s="19">
        <f t="shared" si="20"/>
        <v>0</v>
      </c>
    </row>
    <row r="24" spans="1:37" ht="13.5" customHeight="1" x14ac:dyDescent="0.25">
      <c r="A24" s="1"/>
      <c r="B24" s="1"/>
      <c r="C24" s="1"/>
      <c r="D24" s="1"/>
      <c r="E24" s="1"/>
      <c r="F24" s="1"/>
      <c r="G24" s="1"/>
      <c r="H24" s="1"/>
      <c r="I24" s="1"/>
      <c r="J24" s="1"/>
      <c r="L24" s="1"/>
      <c r="M24" s="1"/>
      <c r="N24" s="1"/>
      <c r="O24" s="1"/>
      <c r="Q24" s="1"/>
      <c r="R24" s="1"/>
      <c r="S24" s="1"/>
      <c r="T24" s="1"/>
      <c r="V24" s="1"/>
      <c r="W24" s="1"/>
      <c r="X24" s="1"/>
      <c r="Y24" s="1"/>
      <c r="AA24" s="1"/>
      <c r="AB24" s="1"/>
      <c r="AC24" s="1"/>
      <c r="AD24" s="1"/>
      <c r="AH24" s="1"/>
      <c r="AI24" s="1"/>
      <c r="AJ24" s="1"/>
      <c r="AK24" s="1"/>
    </row>
    <row r="25" spans="1:37" s="8" customFormat="1" ht="13.5" customHeight="1" x14ac:dyDescent="0.25">
      <c r="A25" s="36" t="s">
        <v>40</v>
      </c>
      <c r="B25" s="37"/>
      <c r="C25" s="37"/>
      <c r="D25" s="37"/>
      <c r="E25" s="37"/>
      <c r="F25" s="37"/>
      <c r="G25" s="38"/>
      <c r="H25" s="7">
        <f>SUM(H21:H24)</f>
        <v>95000</v>
      </c>
      <c r="I25" s="7">
        <f>SUM(I21:I24)</f>
        <v>0</v>
      </c>
      <c r="J25" s="7">
        <f>SUM(J21:J24)</f>
        <v>95000</v>
      </c>
      <c r="L25" s="7"/>
      <c r="M25" s="7">
        <v>95000</v>
      </c>
      <c r="N25" s="7">
        <v>0</v>
      </c>
      <c r="O25" s="7">
        <f>SUM(O21:O23)</f>
        <v>95000</v>
      </c>
      <c r="Q25" s="7"/>
      <c r="R25" s="7">
        <f>SUM(R21:R23)</f>
        <v>0</v>
      </c>
      <c r="S25" s="7">
        <f>SUM(S21:S23)</f>
        <v>0</v>
      </c>
      <c r="T25" s="7">
        <f>SUM(T21:T23)</f>
        <v>0</v>
      </c>
      <c r="V25" s="7"/>
      <c r="W25" s="7">
        <f>SUM(W21:W23)</f>
        <v>0</v>
      </c>
      <c r="X25" s="7">
        <f>SUM(X21:X23)</f>
        <v>0</v>
      </c>
      <c r="Y25" s="7">
        <f>SUM(Y21:Y23)</f>
        <v>0</v>
      </c>
      <c r="AA25" s="7"/>
      <c r="AB25" s="7">
        <f>SUM(AB21:AB23)</f>
        <v>0</v>
      </c>
      <c r="AC25" s="7">
        <f>SUM(AC21:AC23)</f>
        <v>0</v>
      </c>
      <c r="AD25" s="7">
        <f>SUM(AD21:AD23)</f>
        <v>0</v>
      </c>
      <c r="AH25" s="21"/>
      <c r="AI25" s="21">
        <f>SUM(AI21:AI23)</f>
        <v>0</v>
      </c>
      <c r="AJ25" s="21">
        <f>SUM(AJ21:AJ23)</f>
        <v>0</v>
      </c>
      <c r="AK25" s="21">
        <f>SUM(AK21:AK23)</f>
        <v>0</v>
      </c>
    </row>
    <row r="26" spans="1:37" ht="13.5" customHeight="1" x14ac:dyDescent="0.25">
      <c r="A26" s="1"/>
      <c r="B26" s="1"/>
      <c r="C26" s="1"/>
      <c r="D26" s="1"/>
      <c r="E26" s="1"/>
      <c r="F26" s="1"/>
      <c r="G26" s="1"/>
      <c r="H26" s="1"/>
      <c r="I26" s="1"/>
      <c r="J26" s="1"/>
      <c r="L26" s="1"/>
      <c r="M26" s="1"/>
      <c r="N26" s="1"/>
      <c r="O26" s="1"/>
      <c r="Q26" s="1"/>
      <c r="R26" s="1"/>
      <c r="S26" s="1"/>
      <c r="T26" s="1"/>
      <c r="V26" s="1"/>
      <c r="W26" s="1"/>
      <c r="X26" s="1"/>
      <c r="Y26" s="1"/>
      <c r="AA26" s="1"/>
      <c r="AB26" s="1"/>
      <c r="AC26" s="1"/>
      <c r="AD26" s="1"/>
      <c r="AH26" s="1"/>
      <c r="AI26" s="1"/>
      <c r="AJ26" s="1"/>
      <c r="AK26" s="1"/>
    </row>
    <row r="27" spans="1:37" ht="13.5" customHeight="1" x14ac:dyDescent="0.25">
      <c r="A27" s="2">
        <v>1</v>
      </c>
      <c r="B27" s="3" t="s">
        <v>33</v>
      </c>
      <c r="C27" s="3"/>
      <c r="D27" s="3" t="s">
        <v>37</v>
      </c>
      <c r="E27" s="3" t="s">
        <v>32</v>
      </c>
      <c r="F27" s="4">
        <v>404</v>
      </c>
      <c r="G27" s="5">
        <v>74</v>
      </c>
      <c r="H27" s="5">
        <f>F27*G27</f>
        <v>29896</v>
      </c>
      <c r="I27" s="5">
        <v>0</v>
      </c>
      <c r="J27" s="6">
        <f>H27+I27</f>
        <v>29896</v>
      </c>
      <c r="L27" s="5">
        <v>404</v>
      </c>
      <c r="M27" s="5">
        <v>29896</v>
      </c>
      <c r="N27" s="5">
        <v>0</v>
      </c>
      <c r="O27" s="5">
        <f>M27+N27</f>
        <v>29896</v>
      </c>
      <c r="Q27" s="19">
        <v>0</v>
      </c>
      <c r="R27" s="19">
        <v>0</v>
      </c>
      <c r="S27" s="19">
        <v>0</v>
      </c>
      <c r="T27" s="19">
        <f>R27+S27</f>
        <v>0</v>
      </c>
      <c r="V27" s="5">
        <v>0</v>
      </c>
      <c r="W27" s="5">
        <v>0</v>
      </c>
      <c r="X27" s="5">
        <v>0</v>
      </c>
      <c r="Y27" s="5">
        <f>W27+X27</f>
        <v>0</v>
      </c>
      <c r="AA27" s="5">
        <v>0</v>
      </c>
      <c r="AB27" s="5">
        <v>0</v>
      </c>
      <c r="AC27" s="5">
        <v>0</v>
      </c>
      <c r="AD27" s="5">
        <f>AB27+AC27</f>
        <v>0</v>
      </c>
      <c r="AH27" s="19">
        <f t="shared" ref="AH27:AH29" si="26">F27-L27-Q27-V27-AA27</f>
        <v>0</v>
      </c>
      <c r="AI27" s="19">
        <f t="shared" ref="AI27:AI29" si="27">H27-M27-R27-W27-AB27</f>
        <v>0</v>
      </c>
      <c r="AJ27" s="19">
        <f t="shared" ref="AJ27:AJ29" si="28">I27-N27-S27-X27-AC27</f>
        <v>0</v>
      </c>
      <c r="AK27" s="19">
        <f t="shared" ref="AK27:AK29" si="29">J27-O27-T27-Y27-AD27</f>
        <v>0</v>
      </c>
    </row>
    <row r="28" spans="1:37" ht="13.5" customHeight="1" x14ac:dyDescent="0.25">
      <c r="A28" s="2">
        <v>2</v>
      </c>
      <c r="B28" s="3" t="s">
        <v>33</v>
      </c>
      <c r="C28" s="3"/>
      <c r="D28" s="3"/>
      <c r="E28" s="3"/>
      <c r="F28" s="4"/>
      <c r="G28" s="5"/>
      <c r="H28" s="5"/>
      <c r="I28" s="5"/>
      <c r="J28" s="6">
        <f t="shared" ref="J28:J29" si="30">H28+I28</f>
        <v>0</v>
      </c>
      <c r="L28" s="5">
        <v>0</v>
      </c>
      <c r="M28" s="5">
        <v>0</v>
      </c>
      <c r="N28" s="5">
        <v>0</v>
      </c>
      <c r="O28" s="5">
        <f t="shared" ref="O28:O29" si="31">M28+N28</f>
        <v>0</v>
      </c>
      <c r="Q28" s="19">
        <v>0</v>
      </c>
      <c r="R28" s="19">
        <v>0</v>
      </c>
      <c r="S28" s="19">
        <v>0</v>
      </c>
      <c r="T28" s="19">
        <f t="shared" ref="T28:T29" si="32">R28+S28</f>
        <v>0</v>
      </c>
      <c r="V28" s="5">
        <v>0</v>
      </c>
      <c r="W28" s="5">
        <v>0</v>
      </c>
      <c r="X28" s="5">
        <v>0</v>
      </c>
      <c r="Y28" s="5">
        <f t="shared" ref="Y28:Y29" si="33">W28+X28</f>
        <v>0</v>
      </c>
      <c r="AA28" s="5">
        <v>0</v>
      </c>
      <c r="AB28" s="5">
        <v>0</v>
      </c>
      <c r="AC28" s="5">
        <v>0</v>
      </c>
      <c r="AD28" s="5">
        <f t="shared" ref="AD28:AD29" si="34">AB28+AC28</f>
        <v>0</v>
      </c>
      <c r="AH28" s="19">
        <f t="shared" si="26"/>
        <v>0</v>
      </c>
      <c r="AI28" s="19">
        <f t="shared" si="27"/>
        <v>0</v>
      </c>
      <c r="AJ28" s="19">
        <f t="shared" si="28"/>
        <v>0</v>
      </c>
      <c r="AK28" s="19">
        <f t="shared" si="29"/>
        <v>0</v>
      </c>
    </row>
    <row r="29" spans="1:37" ht="13.5" customHeight="1" x14ac:dyDescent="0.25">
      <c r="A29" s="2">
        <v>3</v>
      </c>
      <c r="B29" s="3" t="s">
        <v>33</v>
      </c>
      <c r="C29" s="3"/>
      <c r="D29" s="3"/>
      <c r="E29" s="3"/>
      <c r="F29" s="4"/>
      <c r="G29" s="5"/>
      <c r="H29" s="5"/>
      <c r="I29" s="5"/>
      <c r="J29" s="6">
        <f t="shared" si="30"/>
        <v>0</v>
      </c>
      <c r="L29" s="5">
        <v>0</v>
      </c>
      <c r="M29" s="5">
        <v>0</v>
      </c>
      <c r="N29" s="5">
        <v>0</v>
      </c>
      <c r="O29" s="5">
        <f t="shared" si="31"/>
        <v>0</v>
      </c>
      <c r="Q29" s="19">
        <v>0</v>
      </c>
      <c r="R29" s="19">
        <v>0</v>
      </c>
      <c r="S29" s="19">
        <v>0</v>
      </c>
      <c r="T29" s="19">
        <f t="shared" si="32"/>
        <v>0</v>
      </c>
      <c r="V29" s="5">
        <v>0</v>
      </c>
      <c r="W29" s="5">
        <v>0</v>
      </c>
      <c r="X29" s="5">
        <v>0</v>
      </c>
      <c r="Y29" s="5">
        <f t="shared" si="33"/>
        <v>0</v>
      </c>
      <c r="AA29" s="5">
        <v>0</v>
      </c>
      <c r="AB29" s="5">
        <v>0</v>
      </c>
      <c r="AC29" s="5">
        <v>0</v>
      </c>
      <c r="AD29" s="5">
        <f t="shared" si="34"/>
        <v>0</v>
      </c>
      <c r="AH29" s="19">
        <f t="shared" si="26"/>
        <v>0</v>
      </c>
      <c r="AI29" s="19">
        <f t="shared" si="27"/>
        <v>0</v>
      </c>
      <c r="AJ29" s="19">
        <f t="shared" si="28"/>
        <v>0</v>
      </c>
      <c r="AK29" s="19">
        <f t="shared" si="29"/>
        <v>0</v>
      </c>
    </row>
    <row r="30" spans="1:37" ht="13.5" customHeight="1" x14ac:dyDescent="0.25">
      <c r="A30" s="1"/>
      <c r="B30" s="1"/>
      <c r="C30" s="1"/>
      <c r="D30" s="1"/>
      <c r="E30" s="1"/>
      <c r="F30" s="1"/>
      <c r="G30" s="1"/>
      <c r="H30" s="1"/>
      <c r="I30" s="1"/>
      <c r="J30" s="1"/>
      <c r="L30" s="1"/>
      <c r="M30" s="1"/>
      <c r="N30" s="1"/>
      <c r="O30" s="1"/>
      <c r="Q30" s="1"/>
      <c r="R30" s="1"/>
      <c r="S30" s="1"/>
      <c r="T30" s="1"/>
      <c r="V30" s="1"/>
      <c r="W30" s="1"/>
      <c r="X30" s="1"/>
      <c r="Y30" s="1"/>
      <c r="AA30" s="1"/>
      <c r="AB30" s="1"/>
      <c r="AC30" s="1"/>
      <c r="AD30" s="1"/>
      <c r="AH30" s="1"/>
      <c r="AI30" s="1"/>
      <c r="AJ30" s="1"/>
      <c r="AK30" s="1"/>
    </row>
    <row r="31" spans="1:37" s="8" customFormat="1" ht="13.5" customHeight="1" x14ac:dyDescent="0.25">
      <c r="A31" s="36" t="s">
        <v>41</v>
      </c>
      <c r="B31" s="37"/>
      <c r="C31" s="37"/>
      <c r="D31" s="37"/>
      <c r="E31" s="37"/>
      <c r="F31" s="37"/>
      <c r="G31" s="38"/>
      <c r="H31" s="7">
        <f>SUM(H27:H30)</f>
        <v>29896</v>
      </c>
      <c r="I31" s="7">
        <f>SUM(I27:I30)</f>
        <v>0</v>
      </c>
      <c r="J31" s="7">
        <f>SUM(J27:J30)</f>
        <v>29896</v>
      </c>
      <c r="L31" s="7"/>
      <c r="M31" s="7">
        <v>29896</v>
      </c>
      <c r="N31" s="7">
        <v>0</v>
      </c>
      <c r="O31" s="7">
        <f>SUM(O27:O29)</f>
        <v>29896</v>
      </c>
      <c r="Q31" s="7"/>
      <c r="R31" s="7">
        <f>SUM(R27:R29)</f>
        <v>0</v>
      </c>
      <c r="S31" s="7">
        <f>SUM(S27:S29)</f>
        <v>0</v>
      </c>
      <c r="T31" s="7">
        <f>SUM(T27:T29)</f>
        <v>0</v>
      </c>
      <c r="V31" s="7"/>
      <c r="W31" s="7">
        <f>SUM(W27:W29)</f>
        <v>0</v>
      </c>
      <c r="X31" s="7">
        <f>SUM(X27:X29)</f>
        <v>0</v>
      </c>
      <c r="Y31" s="7">
        <f>SUM(Y27:Y29)</f>
        <v>0</v>
      </c>
      <c r="AA31" s="7"/>
      <c r="AB31" s="7">
        <f>SUM(AB27:AB29)</f>
        <v>0</v>
      </c>
      <c r="AC31" s="7">
        <f>SUM(AC27:AC29)</f>
        <v>0</v>
      </c>
      <c r="AD31" s="7">
        <f>SUM(AD27:AD29)</f>
        <v>0</v>
      </c>
      <c r="AH31" s="21"/>
      <c r="AI31" s="21">
        <f>SUM(AI27:AI29)</f>
        <v>0</v>
      </c>
      <c r="AJ31" s="21">
        <f>SUM(AJ27:AJ29)</f>
        <v>0</v>
      </c>
      <c r="AK31" s="21">
        <f>SUM(AK27:AK29)</f>
        <v>0</v>
      </c>
    </row>
    <row r="32" spans="1:37" ht="13.5" customHeight="1" x14ac:dyDescent="0.25">
      <c r="A32" s="1"/>
      <c r="B32" s="1"/>
      <c r="C32" s="1"/>
      <c r="D32" s="1"/>
      <c r="E32" s="1"/>
      <c r="F32" s="1"/>
      <c r="G32" s="1"/>
      <c r="H32" s="1"/>
      <c r="I32" s="1"/>
      <c r="J32" s="1"/>
      <c r="L32" s="1"/>
      <c r="M32" s="1"/>
      <c r="N32" s="1"/>
      <c r="O32" s="1"/>
      <c r="Q32" s="1"/>
      <c r="R32" s="1"/>
      <c r="S32" s="1"/>
      <c r="T32" s="1"/>
      <c r="V32" s="1"/>
      <c r="W32" s="1"/>
      <c r="X32" s="1"/>
      <c r="Y32" s="1"/>
      <c r="AA32" s="1"/>
      <c r="AB32" s="1"/>
      <c r="AC32" s="1"/>
      <c r="AD32" s="1"/>
      <c r="AH32" s="1"/>
      <c r="AI32" s="1"/>
      <c r="AJ32" s="1"/>
      <c r="AK32" s="1"/>
    </row>
    <row r="33" spans="1:37" ht="13.5" customHeight="1" x14ac:dyDescent="0.25">
      <c r="A33" s="2">
        <v>1</v>
      </c>
      <c r="B33" s="3" t="s">
        <v>33</v>
      </c>
      <c r="C33" s="3"/>
      <c r="D33" s="3"/>
      <c r="E33" s="3"/>
      <c r="F33" s="4"/>
      <c r="G33" s="5"/>
      <c r="H33" s="5"/>
      <c r="I33" s="5"/>
      <c r="J33" s="6">
        <f>H33+I33</f>
        <v>0</v>
      </c>
      <c r="L33" s="19">
        <v>0</v>
      </c>
      <c r="M33" s="19">
        <v>0</v>
      </c>
      <c r="N33" s="19">
        <v>0</v>
      </c>
      <c r="O33" s="19">
        <f>M33+N33</f>
        <v>0</v>
      </c>
      <c r="Q33" s="19">
        <v>0</v>
      </c>
      <c r="R33" s="19">
        <v>0</v>
      </c>
      <c r="S33" s="19">
        <v>0</v>
      </c>
      <c r="T33" s="19">
        <f>R33+S33</f>
        <v>0</v>
      </c>
      <c r="V33" s="19">
        <v>0</v>
      </c>
      <c r="W33" s="19">
        <v>0</v>
      </c>
      <c r="X33" s="19">
        <v>0</v>
      </c>
      <c r="Y33" s="19">
        <f>W33+X33</f>
        <v>0</v>
      </c>
      <c r="AA33" s="19">
        <v>0</v>
      </c>
      <c r="AB33" s="19">
        <v>0</v>
      </c>
      <c r="AC33" s="19">
        <v>0</v>
      </c>
      <c r="AD33" s="19">
        <f>AB33+AC33</f>
        <v>0</v>
      </c>
      <c r="AH33" s="19">
        <f t="shared" ref="AH33:AH35" si="35">F33-L33-Q33-V33-AA33</f>
        <v>0</v>
      </c>
      <c r="AI33" s="19">
        <f t="shared" ref="AI33:AI35" si="36">H33-M33-R33-W33-AB33</f>
        <v>0</v>
      </c>
      <c r="AJ33" s="19">
        <f t="shared" ref="AJ33:AJ35" si="37">I33-N33-S33-X33-AC33</f>
        <v>0</v>
      </c>
      <c r="AK33" s="19">
        <f t="shared" ref="AK33:AK35" si="38">J33-O33-T33-Y33-AD33</f>
        <v>0</v>
      </c>
    </row>
    <row r="34" spans="1:37" ht="13.5" customHeight="1" x14ac:dyDescent="0.25">
      <c r="A34" s="2">
        <v>2</v>
      </c>
      <c r="B34" s="3" t="s">
        <v>33</v>
      </c>
      <c r="C34" s="3"/>
      <c r="D34" s="3"/>
      <c r="E34" s="3"/>
      <c r="F34" s="4"/>
      <c r="G34" s="5"/>
      <c r="H34" s="5"/>
      <c r="I34" s="5"/>
      <c r="J34" s="6">
        <f t="shared" ref="J34:J35" si="39">H34+I34</f>
        <v>0</v>
      </c>
      <c r="L34" s="19">
        <v>0</v>
      </c>
      <c r="M34" s="19">
        <v>0</v>
      </c>
      <c r="N34" s="19">
        <v>0</v>
      </c>
      <c r="O34" s="19">
        <f t="shared" ref="O34:O35" si="40">M34+N34</f>
        <v>0</v>
      </c>
      <c r="Q34" s="19">
        <v>0</v>
      </c>
      <c r="R34" s="19">
        <v>0</v>
      </c>
      <c r="S34" s="19">
        <v>0</v>
      </c>
      <c r="T34" s="19">
        <f t="shared" ref="T34:T35" si="41">R34+S34</f>
        <v>0</v>
      </c>
      <c r="V34" s="19">
        <v>0</v>
      </c>
      <c r="W34" s="19">
        <v>0</v>
      </c>
      <c r="X34" s="19">
        <v>0</v>
      </c>
      <c r="Y34" s="19">
        <f t="shared" ref="Y34:Y35" si="42">W34+X34</f>
        <v>0</v>
      </c>
      <c r="AA34" s="19">
        <v>0</v>
      </c>
      <c r="AB34" s="19">
        <v>0</v>
      </c>
      <c r="AC34" s="19">
        <v>0</v>
      </c>
      <c r="AD34" s="19">
        <f t="shared" ref="AD34:AD35" si="43">AB34+AC34</f>
        <v>0</v>
      </c>
      <c r="AH34" s="19">
        <f t="shared" si="35"/>
        <v>0</v>
      </c>
      <c r="AI34" s="19">
        <f t="shared" si="36"/>
        <v>0</v>
      </c>
      <c r="AJ34" s="19">
        <f t="shared" si="37"/>
        <v>0</v>
      </c>
      <c r="AK34" s="19">
        <f t="shared" si="38"/>
        <v>0</v>
      </c>
    </row>
    <row r="35" spans="1:37" ht="13.5" customHeight="1" x14ac:dyDescent="0.25">
      <c r="A35" s="2">
        <v>3</v>
      </c>
      <c r="B35" s="3" t="s">
        <v>33</v>
      </c>
      <c r="C35" s="3"/>
      <c r="D35" s="3"/>
      <c r="E35" s="3"/>
      <c r="F35" s="4"/>
      <c r="G35" s="5"/>
      <c r="H35" s="5"/>
      <c r="I35" s="5"/>
      <c r="J35" s="6">
        <f t="shared" si="39"/>
        <v>0</v>
      </c>
      <c r="L35" s="19">
        <v>0</v>
      </c>
      <c r="M35" s="19">
        <v>0</v>
      </c>
      <c r="N35" s="19">
        <v>0</v>
      </c>
      <c r="O35" s="19">
        <f t="shared" si="40"/>
        <v>0</v>
      </c>
      <c r="Q35" s="19">
        <v>0</v>
      </c>
      <c r="R35" s="19">
        <v>0</v>
      </c>
      <c r="S35" s="19">
        <v>0</v>
      </c>
      <c r="T35" s="19">
        <f t="shared" si="41"/>
        <v>0</v>
      </c>
      <c r="V35" s="19">
        <v>0</v>
      </c>
      <c r="W35" s="19">
        <v>0</v>
      </c>
      <c r="X35" s="19">
        <v>0</v>
      </c>
      <c r="Y35" s="19">
        <f t="shared" si="42"/>
        <v>0</v>
      </c>
      <c r="AA35" s="19">
        <v>0</v>
      </c>
      <c r="AB35" s="19">
        <v>0</v>
      </c>
      <c r="AC35" s="19">
        <v>0</v>
      </c>
      <c r="AD35" s="19">
        <f t="shared" si="43"/>
        <v>0</v>
      </c>
      <c r="AH35" s="19">
        <f t="shared" si="35"/>
        <v>0</v>
      </c>
      <c r="AI35" s="19">
        <f t="shared" si="36"/>
        <v>0</v>
      </c>
      <c r="AJ35" s="19">
        <f t="shared" si="37"/>
        <v>0</v>
      </c>
      <c r="AK35" s="19">
        <f t="shared" si="38"/>
        <v>0</v>
      </c>
    </row>
    <row r="36" spans="1:37" ht="13.5" customHeight="1" x14ac:dyDescent="0.25">
      <c r="A36" s="1"/>
      <c r="B36" s="1"/>
      <c r="C36" s="1"/>
      <c r="D36" s="1"/>
      <c r="E36" s="1"/>
      <c r="F36" s="1"/>
      <c r="G36" s="1"/>
      <c r="H36" s="1"/>
      <c r="I36" s="1"/>
      <c r="J36" s="1"/>
      <c r="L36" s="1"/>
      <c r="M36" s="1"/>
      <c r="N36" s="1"/>
      <c r="O36" s="1"/>
      <c r="Q36" s="1"/>
      <c r="R36" s="1"/>
      <c r="S36" s="1"/>
      <c r="T36" s="1"/>
      <c r="V36" s="1"/>
      <c r="W36" s="1"/>
      <c r="X36" s="1"/>
      <c r="Y36" s="1"/>
      <c r="AA36" s="1"/>
      <c r="AB36" s="1"/>
      <c r="AC36" s="1"/>
      <c r="AD36" s="1"/>
      <c r="AH36" s="1"/>
      <c r="AI36" s="1"/>
      <c r="AJ36" s="1"/>
      <c r="AK36" s="1"/>
    </row>
    <row r="37" spans="1:37" s="8" customFormat="1" ht="13.5" customHeight="1" x14ac:dyDescent="0.25">
      <c r="A37" s="36" t="s">
        <v>42</v>
      </c>
      <c r="B37" s="37"/>
      <c r="C37" s="37"/>
      <c r="D37" s="37"/>
      <c r="E37" s="37"/>
      <c r="F37" s="37"/>
      <c r="G37" s="38"/>
      <c r="H37" s="7">
        <f>SUM(H33:H36)</f>
        <v>0</v>
      </c>
      <c r="I37" s="7">
        <f>SUM(I33:I36)</f>
        <v>0</v>
      </c>
      <c r="J37" s="7">
        <f>SUM(J33:J36)</f>
        <v>0</v>
      </c>
      <c r="L37" s="21"/>
      <c r="M37" s="21">
        <v>0</v>
      </c>
      <c r="N37" s="21">
        <v>0</v>
      </c>
      <c r="O37" s="21">
        <f>SUM(O33:O35)</f>
        <v>0</v>
      </c>
      <c r="Q37" s="21"/>
      <c r="R37" s="21">
        <f>SUM(R33:R35)</f>
        <v>0</v>
      </c>
      <c r="S37" s="21">
        <f>SUM(S33:S35)</f>
        <v>0</v>
      </c>
      <c r="T37" s="21">
        <f>SUM(T33:T35)</f>
        <v>0</v>
      </c>
      <c r="V37" s="21"/>
      <c r="W37" s="21">
        <f>SUM(W33:W35)</f>
        <v>0</v>
      </c>
      <c r="X37" s="21">
        <f>SUM(X33:X35)</f>
        <v>0</v>
      </c>
      <c r="Y37" s="21">
        <f>SUM(Y33:Y35)</f>
        <v>0</v>
      </c>
      <c r="AA37" s="21"/>
      <c r="AB37" s="21">
        <f>SUM(AB33:AB35)</f>
        <v>0</v>
      </c>
      <c r="AC37" s="21">
        <f>SUM(AC33:AC35)</f>
        <v>0</v>
      </c>
      <c r="AD37" s="21">
        <f>SUM(AD33:AD35)</f>
        <v>0</v>
      </c>
      <c r="AH37" s="21"/>
      <c r="AI37" s="21">
        <f>SUM(AI33:AI35)</f>
        <v>0</v>
      </c>
      <c r="AJ37" s="21">
        <f>SUM(AJ33:AJ35)</f>
        <v>0</v>
      </c>
      <c r="AK37" s="21">
        <f>SUM(AK33:AK35)</f>
        <v>0</v>
      </c>
    </row>
    <row r="38" spans="1:37" ht="13.5" customHeight="1" x14ac:dyDescent="0.25">
      <c r="A38" s="1"/>
      <c r="B38" s="1"/>
      <c r="C38" s="1"/>
      <c r="D38" s="1"/>
      <c r="E38" s="1"/>
      <c r="F38" s="1"/>
      <c r="G38" s="1"/>
      <c r="H38" s="1"/>
      <c r="I38" s="1"/>
      <c r="J38" s="1"/>
      <c r="L38" s="1"/>
      <c r="M38" s="1"/>
      <c r="N38" s="1"/>
      <c r="O38" s="1"/>
      <c r="Q38" s="1"/>
      <c r="R38" s="1"/>
      <c r="S38" s="1"/>
      <c r="T38" s="1"/>
      <c r="V38" s="1"/>
      <c r="W38" s="1"/>
      <c r="X38" s="1"/>
      <c r="Y38" s="1"/>
      <c r="AA38" s="1"/>
      <c r="AB38" s="1"/>
      <c r="AC38" s="1"/>
      <c r="AD38" s="1"/>
      <c r="AH38" s="1"/>
      <c r="AI38" s="1"/>
      <c r="AJ38" s="1"/>
      <c r="AK38" s="1"/>
    </row>
    <row r="39" spans="1:37" ht="13.5" customHeight="1" x14ac:dyDescent="0.25">
      <c r="A39" s="2">
        <v>1</v>
      </c>
      <c r="B39" s="3" t="s">
        <v>33</v>
      </c>
      <c r="C39" s="3"/>
      <c r="D39" s="3"/>
      <c r="E39" s="3"/>
      <c r="F39" s="4"/>
      <c r="G39" s="5"/>
      <c r="H39" s="5"/>
      <c r="I39" s="5"/>
      <c r="J39" s="6">
        <f>H39+I39</f>
        <v>0</v>
      </c>
      <c r="L39" s="19">
        <v>0</v>
      </c>
      <c r="M39" s="19">
        <v>0</v>
      </c>
      <c r="N39" s="19">
        <v>0</v>
      </c>
      <c r="O39" s="19">
        <f>M39+N39</f>
        <v>0</v>
      </c>
      <c r="Q39" s="19">
        <v>0</v>
      </c>
      <c r="R39" s="19">
        <v>0</v>
      </c>
      <c r="S39" s="19">
        <v>0</v>
      </c>
      <c r="T39" s="19">
        <f>R39+S39</f>
        <v>0</v>
      </c>
      <c r="V39" s="19">
        <v>0</v>
      </c>
      <c r="W39" s="19">
        <v>0</v>
      </c>
      <c r="X39" s="19">
        <v>0</v>
      </c>
      <c r="Y39" s="19">
        <f>W39+X39</f>
        <v>0</v>
      </c>
      <c r="AA39" s="19">
        <v>0</v>
      </c>
      <c r="AB39" s="19">
        <v>0</v>
      </c>
      <c r="AC39" s="19">
        <v>0</v>
      </c>
      <c r="AD39" s="19">
        <f>AB39+AC39</f>
        <v>0</v>
      </c>
      <c r="AH39" s="19">
        <f t="shared" ref="AH39:AH41" si="44">F39-L39-Q39-V39-AA39</f>
        <v>0</v>
      </c>
      <c r="AI39" s="19">
        <f t="shared" ref="AI39:AI41" si="45">H39-M39-R39-W39-AB39</f>
        <v>0</v>
      </c>
      <c r="AJ39" s="19">
        <f t="shared" ref="AJ39:AJ41" si="46">I39-N39-S39-X39-AC39</f>
        <v>0</v>
      </c>
      <c r="AK39" s="19">
        <f t="shared" ref="AK39:AK41" si="47">J39-O39-T39-Y39-AD39</f>
        <v>0</v>
      </c>
    </row>
    <row r="40" spans="1:37" ht="13.5" customHeight="1" x14ac:dyDescent="0.25">
      <c r="A40" s="2">
        <v>2</v>
      </c>
      <c r="B40" s="3" t="s">
        <v>33</v>
      </c>
      <c r="C40" s="3"/>
      <c r="D40" s="3"/>
      <c r="E40" s="3"/>
      <c r="F40" s="4"/>
      <c r="G40" s="5"/>
      <c r="H40" s="5"/>
      <c r="I40" s="5"/>
      <c r="J40" s="6">
        <f t="shared" ref="J40:J41" si="48">H40+I40</f>
        <v>0</v>
      </c>
      <c r="L40" s="19">
        <v>0</v>
      </c>
      <c r="M40" s="19">
        <v>0</v>
      </c>
      <c r="N40" s="19">
        <v>0</v>
      </c>
      <c r="O40" s="19">
        <f t="shared" ref="O40:O41" si="49">M40+N40</f>
        <v>0</v>
      </c>
      <c r="Q40" s="19">
        <v>0</v>
      </c>
      <c r="R40" s="19">
        <v>0</v>
      </c>
      <c r="S40" s="19">
        <v>0</v>
      </c>
      <c r="T40" s="19">
        <f t="shared" ref="T40:T41" si="50">R40+S40</f>
        <v>0</v>
      </c>
      <c r="V40" s="19">
        <v>0</v>
      </c>
      <c r="W40" s="19">
        <v>0</v>
      </c>
      <c r="X40" s="19">
        <v>0</v>
      </c>
      <c r="Y40" s="19">
        <f t="shared" ref="Y40:Y41" si="51">W40+X40</f>
        <v>0</v>
      </c>
      <c r="AA40" s="19">
        <v>0</v>
      </c>
      <c r="AB40" s="19">
        <v>0</v>
      </c>
      <c r="AC40" s="19">
        <v>0</v>
      </c>
      <c r="AD40" s="19">
        <f t="shared" ref="AD40:AD41" si="52">AB40+AC40</f>
        <v>0</v>
      </c>
      <c r="AH40" s="19">
        <f t="shared" si="44"/>
        <v>0</v>
      </c>
      <c r="AI40" s="19">
        <f t="shared" si="45"/>
        <v>0</v>
      </c>
      <c r="AJ40" s="19">
        <f t="shared" si="46"/>
        <v>0</v>
      </c>
      <c r="AK40" s="19">
        <f t="shared" si="47"/>
        <v>0</v>
      </c>
    </row>
    <row r="41" spans="1:37" ht="13.5" customHeight="1" x14ac:dyDescent="0.25">
      <c r="A41" s="2">
        <v>3</v>
      </c>
      <c r="B41" s="3" t="s">
        <v>33</v>
      </c>
      <c r="C41" s="3"/>
      <c r="D41" s="3"/>
      <c r="E41" s="3"/>
      <c r="F41" s="4"/>
      <c r="G41" s="5"/>
      <c r="H41" s="5"/>
      <c r="I41" s="5"/>
      <c r="J41" s="6">
        <f t="shared" si="48"/>
        <v>0</v>
      </c>
      <c r="L41" s="19">
        <v>0</v>
      </c>
      <c r="M41" s="19">
        <v>0</v>
      </c>
      <c r="N41" s="19">
        <v>0</v>
      </c>
      <c r="O41" s="19">
        <f t="shared" si="49"/>
        <v>0</v>
      </c>
      <c r="Q41" s="19">
        <v>0</v>
      </c>
      <c r="R41" s="19">
        <v>0</v>
      </c>
      <c r="S41" s="19">
        <v>0</v>
      </c>
      <c r="T41" s="19">
        <f t="shared" si="50"/>
        <v>0</v>
      </c>
      <c r="V41" s="19">
        <v>0</v>
      </c>
      <c r="W41" s="19">
        <v>0</v>
      </c>
      <c r="X41" s="19">
        <v>0</v>
      </c>
      <c r="Y41" s="19">
        <f t="shared" si="51"/>
        <v>0</v>
      </c>
      <c r="AA41" s="19">
        <v>0</v>
      </c>
      <c r="AB41" s="19">
        <v>0</v>
      </c>
      <c r="AC41" s="19">
        <v>0</v>
      </c>
      <c r="AD41" s="19">
        <f t="shared" si="52"/>
        <v>0</v>
      </c>
      <c r="AH41" s="19">
        <f t="shared" si="44"/>
        <v>0</v>
      </c>
      <c r="AI41" s="19">
        <f t="shared" si="45"/>
        <v>0</v>
      </c>
      <c r="AJ41" s="19">
        <f t="shared" si="46"/>
        <v>0</v>
      </c>
      <c r="AK41" s="19">
        <f t="shared" si="47"/>
        <v>0</v>
      </c>
    </row>
    <row r="42" spans="1:37" ht="13.5" customHeight="1" x14ac:dyDescent="0.25">
      <c r="A42" s="1"/>
      <c r="B42" s="1"/>
      <c r="C42" s="1"/>
      <c r="D42" s="1"/>
      <c r="E42" s="1"/>
      <c r="F42" s="1"/>
      <c r="G42" s="1"/>
      <c r="H42" s="1"/>
      <c r="I42" s="1"/>
      <c r="J42" s="1"/>
      <c r="L42" s="1"/>
      <c r="M42" s="1"/>
      <c r="N42" s="1"/>
      <c r="O42" s="1"/>
      <c r="Q42" s="1"/>
      <c r="R42" s="1"/>
      <c r="S42" s="1"/>
      <c r="T42" s="1"/>
      <c r="V42" s="1"/>
      <c r="W42" s="1"/>
      <c r="X42" s="1"/>
      <c r="Y42" s="1"/>
      <c r="AA42" s="1"/>
      <c r="AB42" s="1"/>
      <c r="AC42" s="1"/>
      <c r="AD42" s="1"/>
      <c r="AH42" s="1"/>
      <c r="AI42" s="1"/>
      <c r="AJ42" s="1"/>
      <c r="AK42" s="1"/>
    </row>
    <row r="43" spans="1:37" s="8" customFormat="1" ht="13.5" customHeight="1" x14ac:dyDescent="0.25">
      <c r="A43" s="36" t="s">
        <v>43</v>
      </c>
      <c r="B43" s="37"/>
      <c r="C43" s="37"/>
      <c r="D43" s="37"/>
      <c r="E43" s="37"/>
      <c r="F43" s="37"/>
      <c r="G43" s="38"/>
      <c r="H43" s="7">
        <f>SUM(H39:H42)</f>
        <v>0</v>
      </c>
      <c r="I43" s="7">
        <f>SUM(I39:I42)</f>
        <v>0</v>
      </c>
      <c r="J43" s="7">
        <f>SUM(J39:J42)</f>
        <v>0</v>
      </c>
      <c r="L43" s="21"/>
      <c r="M43" s="21">
        <v>0</v>
      </c>
      <c r="N43" s="21">
        <v>0</v>
      </c>
      <c r="O43" s="21">
        <f>SUM(O39:O41)</f>
        <v>0</v>
      </c>
      <c r="Q43" s="21"/>
      <c r="R43" s="21">
        <f>SUM(R39:R41)</f>
        <v>0</v>
      </c>
      <c r="S43" s="21">
        <f>SUM(S39:S41)</f>
        <v>0</v>
      </c>
      <c r="T43" s="21">
        <f>SUM(T39:T41)</f>
        <v>0</v>
      </c>
      <c r="V43" s="21"/>
      <c r="W43" s="21">
        <f>SUM(W39:W41)</f>
        <v>0</v>
      </c>
      <c r="X43" s="21">
        <f>SUM(X39:X41)</f>
        <v>0</v>
      </c>
      <c r="Y43" s="21">
        <f>SUM(Y39:Y41)</f>
        <v>0</v>
      </c>
      <c r="AA43" s="21"/>
      <c r="AB43" s="21">
        <f>SUM(AB39:AB41)</f>
        <v>0</v>
      </c>
      <c r="AC43" s="21">
        <f>SUM(AC39:AC41)</f>
        <v>0</v>
      </c>
      <c r="AD43" s="21">
        <f>SUM(AD39:AD41)</f>
        <v>0</v>
      </c>
      <c r="AH43" s="21"/>
      <c r="AI43" s="21">
        <f>SUM(AI39:AI41)</f>
        <v>0</v>
      </c>
      <c r="AJ43" s="21">
        <f>SUM(AJ39:AJ41)</f>
        <v>0</v>
      </c>
      <c r="AK43" s="21">
        <f>SUM(AK39:AK41)</f>
        <v>0</v>
      </c>
    </row>
    <row r="44" spans="1:37" ht="13.5" customHeight="1" x14ac:dyDescent="0.25">
      <c r="A44" s="1"/>
      <c r="B44" s="1"/>
      <c r="C44" s="1"/>
      <c r="D44" s="1"/>
      <c r="E44" s="1"/>
      <c r="F44" s="1"/>
      <c r="G44" s="1"/>
      <c r="H44" s="1"/>
      <c r="I44" s="1"/>
      <c r="J44" s="1"/>
      <c r="L44" s="1"/>
      <c r="M44" s="1"/>
      <c r="N44" s="1"/>
      <c r="O44" s="1"/>
      <c r="Q44" s="1"/>
      <c r="R44" s="1"/>
      <c r="S44" s="1"/>
      <c r="T44" s="1"/>
      <c r="V44" s="1"/>
      <c r="W44" s="1"/>
      <c r="X44" s="1"/>
      <c r="Y44" s="1"/>
      <c r="AA44" s="1"/>
      <c r="AB44" s="1"/>
      <c r="AC44" s="1"/>
      <c r="AD44" s="1"/>
      <c r="AH44" s="1"/>
      <c r="AI44" s="1"/>
      <c r="AJ44" s="1"/>
      <c r="AK44" s="1"/>
    </row>
    <row r="45" spans="1:37" ht="13.5" customHeight="1" x14ac:dyDescent="0.25">
      <c r="A45" s="2">
        <v>1</v>
      </c>
      <c r="B45" s="3" t="s">
        <v>33</v>
      </c>
      <c r="C45" s="3"/>
      <c r="D45" s="3"/>
      <c r="E45" s="3"/>
      <c r="F45" s="4"/>
      <c r="G45" s="5"/>
      <c r="H45" s="5"/>
      <c r="I45" s="5"/>
      <c r="J45" s="6">
        <f>H45+I45</f>
        <v>0</v>
      </c>
      <c r="L45" s="19">
        <v>0</v>
      </c>
      <c r="M45" s="19">
        <v>0</v>
      </c>
      <c r="N45" s="19">
        <v>0</v>
      </c>
      <c r="O45" s="19">
        <f>M45+N45</f>
        <v>0</v>
      </c>
      <c r="Q45" s="19">
        <v>0</v>
      </c>
      <c r="R45" s="19">
        <v>0</v>
      </c>
      <c r="S45" s="19">
        <v>0</v>
      </c>
      <c r="T45" s="19">
        <f>R45+S45</f>
        <v>0</v>
      </c>
      <c r="V45" s="19">
        <v>0</v>
      </c>
      <c r="W45" s="19">
        <v>0</v>
      </c>
      <c r="X45" s="19">
        <v>0</v>
      </c>
      <c r="Y45" s="19">
        <f>W45+X45</f>
        <v>0</v>
      </c>
      <c r="AA45" s="19">
        <v>0</v>
      </c>
      <c r="AB45" s="19">
        <v>0</v>
      </c>
      <c r="AC45" s="19">
        <v>0</v>
      </c>
      <c r="AD45" s="19">
        <f>AB45+AC45</f>
        <v>0</v>
      </c>
      <c r="AH45" s="19">
        <f t="shared" ref="AH45:AH47" si="53">F45-L45-Q45-V45-AA45</f>
        <v>0</v>
      </c>
      <c r="AI45" s="19">
        <f t="shared" ref="AI45:AI47" si="54">H45-M45-R45-W45-AB45</f>
        <v>0</v>
      </c>
      <c r="AJ45" s="19">
        <f t="shared" ref="AJ45:AJ47" si="55">I45-N45-S45-X45-AC45</f>
        <v>0</v>
      </c>
      <c r="AK45" s="19">
        <f t="shared" ref="AK45:AK47" si="56">J45-O45-T45-Y45-AD45</f>
        <v>0</v>
      </c>
    </row>
    <row r="46" spans="1:37" ht="13.5" customHeight="1" x14ac:dyDescent="0.25">
      <c r="A46" s="2">
        <v>2</v>
      </c>
      <c r="B46" s="3" t="s">
        <v>33</v>
      </c>
      <c r="C46" s="3"/>
      <c r="D46" s="3"/>
      <c r="E46" s="3"/>
      <c r="F46" s="4"/>
      <c r="G46" s="5"/>
      <c r="H46" s="5"/>
      <c r="I46" s="5"/>
      <c r="J46" s="6">
        <f t="shared" ref="J46:J47" si="57">H46+I46</f>
        <v>0</v>
      </c>
      <c r="L46" s="19">
        <v>0</v>
      </c>
      <c r="M46" s="19">
        <v>0</v>
      </c>
      <c r="N46" s="19">
        <v>0</v>
      </c>
      <c r="O46" s="19">
        <f t="shared" ref="O46:O47" si="58">M46+N46</f>
        <v>0</v>
      </c>
      <c r="Q46" s="19">
        <v>0</v>
      </c>
      <c r="R46" s="19">
        <v>0</v>
      </c>
      <c r="S46" s="19">
        <v>0</v>
      </c>
      <c r="T46" s="19">
        <f t="shared" ref="T46:T47" si="59">R46+S46</f>
        <v>0</v>
      </c>
      <c r="V46" s="19">
        <v>0</v>
      </c>
      <c r="W46" s="19">
        <v>0</v>
      </c>
      <c r="X46" s="19">
        <v>0</v>
      </c>
      <c r="Y46" s="19">
        <f t="shared" ref="Y46:Y47" si="60">W46+X46</f>
        <v>0</v>
      </c>
      <c r="AA46" s="19">
        <v>0</v>
      </c>
      <c r="AB46" s="19">
        <v>0</v>
      </c>
      <c r="AC46" s="19">
        <v>0</v>
      </c>
      <c r="AD46" s="19">
        <f t="shared" ref="AD46:AD47" si="61">AB46+AC46</f>
        <v>0</v>
      </c>
      <c r="AH46" s="19">
        <f t="shared" si="53"/>
        <v>0</v>
      </c>
      <c r="AI46" s="19">
        <f t="shared" si="54"/>
        <v>0</v>
      </c>
      <c r="AJ46" s="19">
        <f t="shared" si="55"/>
        <v>0</v>
      </c>
      <c r="AK46" s="19">
        <f t="shared" si="56"/>
        <v>0</v>
      </c>
    </row>
    <row r="47" spans="1:37" ht="13.5" customHeight="1" x14ac:dyDescent="0.25">
      <c r="A47" s="2">
        <v>3</v>
      </c>
      <c r="B47" s="3" t="s">
        <v>33</v>
      </c>
      <c r="C47" s="3"/>
      <c r="D47" s="3"/>
      <c r="E47" s="3"/>
      <c r="F47" s="4"/>
      <c r="G47" s="5"/>
      <c r="H47" s="5"/>
      <c r="I47" s="5"/>
      <c r="J47" s="6">
        <f t="shared" si="57"/>
        <v>0</v>
      </c>
      <c r="L47" s="19">
        <v>0</v>
      </c>
      <c r="M47" s="19">
        <v>0</v>
      </c>
      <c r="N47" s="19">
        <v>0</v>
      </c>
      <c r="O47" s="19">
        <f t="shared" si="58"/>
        <v>0</v>
      </c>
      <c r="Q47" s="19">
        <v>0</v>
      </c>
      <c r="R47" s="19">
        <v>0</v>
      </c>
      <c r="S47" s="19">
        <v>0</v>
      </c>
      <c r="T47" s="19">
        <f t="shared" si="59"/>
        <v>0</v>
      </c>
      <c r="V47" s="19">
        <v>0</v>
      </c>
      <c r="W47" s="19">
        <v>0</v>
      </c>
      <c r="X47" s="19">
        <v>0</v>
      </c>
      <c r="Y47" s="19">
        <f t="shared" si="60"/>
        <v>0</v>
      </c>
      <c r="AA47" s="19">
        <v>0</v>
      </c>
      <c r="AB47" s="19">
        <v>0</v>
      </c>
      <c r="AC47" s="19">
        <v>0</v>
      </c>
      <c r="AD47" s="19">
        <f t="shared" si="61"/>
        <v>0</v>
      </c>
      <c r="AH47" s="19">
        <f t="shared" si="53"/>
        <v>0</v>
      </c>
      <c r="AI47" s="19">
        <f t="shared" si="54"/>
        <v>0</v>
      </c>
      <c r="AJ47" s="19">
        <f t="shared" si="55"/>
        <v>0</v>
      </c>
      <c r="AK47" s="19">
        <f t="shared" si="56"/>
        <v>0</v>
      </c>
    </row>
    <row r="48" spans="1:37" ht="13.5" customHeight="1" x14ac:dyDescent="0.25">
      <c r="A48" s="1"/>
      <c r="B48" s="1"/>
      <c r="C48" s="1"/>
      <c r="D48" s="1"/>
      <c r="E48" s="1"/>
      <c r="F48" s="1"/>
      <c r="G48" s="1"/>
      <c r="H48" s="1"/>
      <c r="I48" s="1"/>
      <c r="J48" s="1"/>
      <c r="L48" s="1"/>
      <c r="M48" s="1"/>
      <c r="N48" s="1"/>
      <c r="O48" s="1"/>
      <c r="Q48" s="1"/>
      <c r="R48" s="1"/>
      <c r="S48" s="1"/>
      <c r="T48" s="1"/>
      <c r="V48" s="1"/>
      <c r="W48" s="1"/>
      <c r="X48" s="1"/>
      <c r="Y48" s="1"/>
      <c r="AA48" s="1"/>
      <c r="AB48" s="1"/>
      <c r="AC48" s="1"/>
      <c r="AD48" s="1"/>
      <c r="AH48" s="1"/>
      <c r="AI48" s="1"/>
      <c r="AJ48" s="1"/>
      <c r="AK48" s="1"/>
    </row>
    <row r="49" spans="1:37" s="8" customFormat="1" ht="13.5" customHeight="1" x14ac:dyDescent="0.25">
      <c r="A49" s="36" t="s">
        <v>44</v>
      </c>
      <c r="B49" s="37"/>
      <c r="C49" s="37"/>
      <c r="D49" s="37"/>
      <c r="E49" s="37"/>
      <c r="F49" s="37"/>
      <c r="G49" s="38"/>
      <c r="H49" s="7">
        <f>SUM(H45:H48)</f>
        <v>0</v>
      </c>
      <c r="I49" s="7">
        <f>SUM(I45:I48)</f>
        <v>0</v>
      </c>
      <c r="J49" s="7">
        <f>SUM(J45:J48)</f>
        <v>0</v>
      </c>
      <c r="L49" s="21"/>
      <c r="M49" s="21">
        <v>0</v>
      </c>
      <c r="N49" s="21">
        <v>0</v>
      </c>
      <c r="O49" s="21">
        <f>SUM(O45:O47)</f>
        <v>0</v>
      </c>
      <c r="Q49" s="21"/>
      <c r="R49" s="21">
        <f>SUM(R45:R47)</f>
        <v>0</v>
      </c>
      <c r="S49" s="21">
        <f>SUM(S45:S47)</f>
        <v>0</v>
      </c>
      <c r="T49" s="21">
        <f>SUM(T45:T47)</f>
        <v>0</v>
      </c>
      <c r="V49" s="21"/>
      <c r="W49" s="21">
        <f>SUM(W45:W47)</f>
        <v>0</v>
      </c>
      <c r="X49" s="21">
        <f>SUM(X45:X47)</f>
        <v>0</v>
      </c>
      <c r="Y49" s="21">
        <f>SUM(Y45:Y47)</f>
        <v>0</v>
      </c>
      <c r="AA49" s="21"/>
      <c r="AB49" s="21">
        <f>SUM(AB45:AB47)</f>
        <v>0</v>
      </c>
      <c r="AC49" s="21">
        <f>SUM(AC45:AC47)</f>
        <v>0</v>
      </c>
      <c r="AD49" s="21">
        <f>SUM(AD45:AD47)</f>
        <v>0</v>
      </c>
      <c r="AH49" s="21"/>
      <c r="AI49" s="21">
        <f>SUM(AI45:AI47)</f>
        <v>0</v>
      </c>
      <c r="AJ49" s="21">
        <f>SUM(AJ45:AJ47)</f>
        <v>0</v>
      </c>
      <c r="AK49" s="21">
        <f>SUM(AK45:AK47)</f>
        <v>0</v>
      </c>
    </row>
    <row r="50" spans="1:37" ht="13.5" customHeight="1" x14ac:dyDescent="0.25">
      <c r="A50" s="1"/>
      <c r="B50" s="1"/>
      <c r="C50" s="1"/>
      <c r="D50" s="1"/>
      <c r="E50" s="1"/>
      <c r="F50" s="1"/>
      <c r="G50" s="1"/>
      <c r="H50" s="1"/>
      <c r="I50" s="1"/>
      <c r="J50" s="1"/>
      <c r="L50" s="1"/>
      <c r="M50" s="1"/>
      <c r="N50" s="1"/>
      <c r="O50" s="1"/>
      <c r="Q50" s="1"/>
      <c r="R50" s="1"/>
      <c r="S50" s="1"/>
      <c r="T50" s="1"/>
      <c r="V50" s="1"/>
      <c r="W50" s="1"/>
      <c r="X50" s="1"/>
      <c r="Y50" s="1"/>
      <c r="AA50" s="1"/>
      <c r="AB50" s="1"/>
      <c r="AC50" s="1"/>
      <c r="AD50" s="1"/>
      <c r="AH50" s="1"/>
      <c r="AI50" s="1"/>
      <c r="AJ50" s="1"/>
      <c r="AK50" s="1"/>
    </row>
    <row r="51" spans="1:37" ht="13.5" customHeight="1" x14ac:dyDescent="0.25">
      <c r="A51" s="2">
        <v>1</v>
      </c>
      <c r="B51" s="3" t="s">
        <v>9</v>
      </c>
      <c r="C51" s="3" t="s">
        <v>21</v>
      </c>
      <c r="D51" s="3" t="s">
        <v>22</v>
      </c>
      <c r="E51" s="3" t="s">
        <v>35</v>
      </c>
      <c r="F51" s="4">
        <v>150</v>
      </c>
      <c r="G51" s="5">
        <v>1500</v>
      </c>
      <c r="H51" s="5">
        <f>F51*G51</f>
        <v>225000</v>
      </c>
      <c r="I51" s="5">
        <f>H51*0.19</f>
        <v>42750</v>
      </c>
      <c r="J51" s="6">
        <f>H51+I51</f>
        <v>267750</v>
      </c>
      <c r="L51" s="19">
        <v>150</v>
      </c>
      <c r="M51" s="19">
        <v>225000</v>
      </c>
      <c r="N51" s="19">
        <v>42750</v>
      </c>
      <c r="O51" s="19">
        <f>M51+N51</f>
        <v>267750</v>
      </c>
      <c r="Q51" s="19">
        <v>0</v>
      </c>
      <c r="R51" s="19">
        <v>0</v>
      </c>
      <c r="S51" s="19">
        <v>0</v>
      </c>
      <c r="T51" s="19">
        <f>R51+S51</f>
        <v>0</v>
      </c>
      <c r="V51" s="19">
        <v>0</v>
      </c>
      <c r="W51" s="19">
        <v>0</v>
      </c>
      <c r="X51" s="19">
        <v>0</v>
      </c>
      <c r="Y51" s="19">
        <f>W51+X51</f>
        <v>0</v>
      </c>
      <c r="AA51" s="19">
        <v>0</v>
      </c>
      <c r="AB51" s="19">
        <v>0</v>
      </c>
      <c r="AC51" s="19">
        <v>0</v>
      </c>
      <c r="AD51" s="19">
        <f>AB51+AC51</f>
        <v>0</v>
      </c>
      <c r="AH51" s="19">
        <f t="shared" ref="AH51:AH54" si="62">F51-L51-Q51-V51-AA51</f>
        <v>0</v>
      </c>
      <c r="AI51" s="19">
        <f t="shared" ref="AI51:AI54" si="63">H51-M51-R51-W51-AB51</f>
        <v>0</v>
      </c>
      <c r="AJ51" s="19">
        <f t="shared" ref="AJ51:AJ54" si="64">I51-N51-S51-X51-AC51</f>
        <v>0</v>
      </c>
      <c r="AK51" s="19">
        <f t="shared" ref="AK51:AK54" si="65">J51-O51-T51-Y51-AD51</f>
        <v>0</v>
      </c>
    </row>
    <row r="52" spans="1:37" ht="13.5" customHeight="1" x14ac:dyDescent="0.25">
      <c r="A52" s="2">
        <v>2</v>
      </c>
      <c r="B52" s="3" t="s">
        <v>9</v>
      </c>
      <c r="C52" s="3" t="s">
        <v>21</v>
      </c>
      <c r="D52" s="3" t="s">
        <v>23</v>
      </c>
      <c r="E52" s="3" t="s">
        <v>35</v>
      </c>
      <c r="F52" s="4">
        <v>300</v>
      </c>
      <c r="G52" s="5">
        <v>700</v>
      </c>
      <c r="H52" s="5">
        <f t="shared" ref="H52:H54" si="66">F52*G52</f>
        <v>210000</v>
      </c>
      <c r="I52" s="5">
        <f t="shared" ref="I52:I54" si="67">H52*0.19</f>
        <v>39900</v>
      </c>
      <c r="J52" s="6">
        <f t="shared" ref="J52:J54" si="68">H52+I52</f>
        <v>249900</v>
      </c>
      <c r="L52" s="19">
        <v>300</v>
      </c>
      <c r="M52" s="19">
        <v>210000</v>
      </c>
      <c r="N52" s="19">
        <v>39900</v>
      </c>
      <c r="O52" s="19">
        <f t="shared" ref="O52:O53" si="69">M52+N52</f>
        <v>249900</v>
      </c>
      <c r="Q52" s="19">
        <v>0</v>
      </c>
      <c r="R52" s="19">
        <v>0</v>
      </c>
      <c r="S52" s="19">
        <v>0</v>
      </c>
      <c r="T52" s="19">
        <f t="shared" ref="T52:T53" si="70">R52+S52</f>
        <v>0</v>
      </c>
      <c r="V52" s="19">
        <v>0</v>
      </c>
      <c r="W52" s="19">
        <v>0</v>
      </c>
      <c r="X52" s="19">
        <v>0</v>
      </c>
      <c r="Y52" s="19">
        <f t="shared" ref="Y52:Y53" si="71">W52+X52</f>
        <v>0</v>
      </c>
      <c r="AA52" s="19">
        <v>0</v>
      </c>
      <c r="AB52" s="19">
        <v>0</v>
      </c>
      <c r="AC52" s="19">
        <v>0</v>
      </c>
      <c r="AD52" s="19">
        <f t="shared" ref="AD52:AD53" si="72">AB52+AC52</f>
        <v>0</v>
      </c>
      <c r="AH52" s="19">
        <f t="shared" si="62"/>
        <v>0</v>
      </c>
      <c r="AI52" s="19">
        <f t="shared" si="63"/>
        <v>0</v>
      </c>
      <c r="AJ52" s="19">
        <f t="shared" si="64"/>
        <v>0</v>
      </c>
      <c r="AK52" s="19">
        <f t="shared" si="65"/>
        <v>0</v>
      </c>
    </row>
    <row r="53" spans="1:37" ht="13.5" customHeight="1" x14ac:dyDescent="0.25">
      <c r="A53" s="2">
        <v>3</v>
      </c>
      <c r="B53" s="3"/>
      <c r="C53" s="3" t="s">
        <v>70</v>
      </c>
      <c r="D53" s="3" t="s">
        <v>71</v>
      </c>
      <c r="E53" s="3" t="s">
        <v>72</v>
      </c>
      <c r="F53" s="4">
        <v>100</v>
      </c>
      <c r="G53" s="5">
        <v>1300</v>
      </c>
      <c r="H53" s="5">
        <f t="shared" si="66"/>
        <v>130000</v>
      </c>
      <c r="I53" s="5">
        <f t="shared" si="67"/>
        <v>24700</v>
      </c>
      <c r="J53" s="6">
        <f t="shared" si="68"/>
        <v>154700</v>
      </c>
      <c r="L53" s="19">
        <v>100</v>
      </c>
      <c r="M53" s="19">
        <v>130000</v>
      </c>
      <c r="N53" s="19">
        <v>24700</v>
      </c>
      <c r="O53" s="19">
        <f t="shared" si="69"/>
        <v>154700</v>
      </c>
      <c r="Q53" s="19">
        <v>0</v>
      </c>
      <c r="R53" s="19">
        <v>0</v>
      </c>
      <c r="S53" s="19">
        <v>0</v>
      </c>
      <c r="T53" s="19">
        <f t="shared" si="70"/>
        <v>0</v>
      </c>
      <c r="V53" s="19">
        <v>0</v>
      </c>
      <c r="W53" s="19">
        <v>0</v>
      </c>
      <c r="X53" s="19">
        <v>0</v>
      </c>
      <c r="Y53" s="19">
        <f t="shared" si="71"/>
        <v>0</v>
      </c>
      <c r="AA53" s="19">
        <v>0</v>
      </c>
      <c r="AB53" s="19">
        <v>0</v>
      </c>
      <c r="AC53" s="19">
        <v>0</v>
      </c>
      <c r="AD53" s="19">
        <f t="shared" si="72"/>
        <v>0</v>
      </c>
      <c r="AH53" s="19">
        <f t="shared" si="62"/>
        <v>0</v>
      </c>
      <c r="AI53" s="19">
        <f t="shared" si="63"/>
        <v>0</v>
      </c>
      <c r="AJ53" s="19">
        <f t="shared" si="64"/>
        <v>0</v>
      </c>
      <c r="AK53" s="19">
        <f t="shared" si="65"/>
        <v>0</v>
      </c>
    </row>
    <row r="54" spans="1:37" ht="13.5" customHeight="1" x14ac:dyDescent="0.25">
      <c r="A54" s="2">
        <v>4</v>
      </c>
      <c r="B54" s="3"/>
      <c r="C54" s="3" t="s">
        <v>73</v>
      </c>
      <c r="D54" s="3" t="s">
        <v>74</v>
      </c>
      <c r="E54" s="3" t="s">
        <v>75</v>
      </c>
      <c r="F54" s="4">
        <v>1</v>
      </c>
      <c r="G54" s="5">
        <v>130000</v>
      </c>
      <c r="H54" s="5">
        <f t="shared" si="66"/>
        <v>130000</v>
      </c>
      <c r="I54" s="5">
        <f t="shared" si="67"/>
        <v>24700</v>
      </c>
      <c r="J54" s="6">
        <f t="shared" si="68"/>
        <v>154700</v>
      </c>
      <c r="L54" s="19">
        <v>1</v>
      </c>
      <c r="M54" s="19">
        <v>130000</v>
      </c>
      <c r="N54" s="19">
        <v>24700</v>
      </c>
      <c r="O54" s="19">
        <f t="shared" ref="O54" si="73">M54+N54</f>
        <v>154700</v>
      </c>
      <c r="Q54" s="19">
        <v>0</v>
      </c>
      <c r="R54" s="19">
        <v>0</v>
      </c>
      <c r="S54" s="19">
        <v>0</v>
      </c>
      <c r="T54" s="19">
        <f>R54+S54</f>
        <v>0</v>
      </c>
      <c r="V54" s="19">
        <v>0</v>
      </c>
      <c r="W54" s="19">
        <v>0</v>
      </c>
      <c r="X54" s="19">
        <v>0</v>
      </c>
      <c r="Y54" s="19">
        <f>W54+X54</f>
        <v>0</v>
      </c>
      <c r="AA54" s="19">
        <v>0</v>
      </c>
      <c r="AB54" s="19">
        <v>0</v>
      </c>
      <c r="AC54" s="19">
        <v>0</v>
      </c>
      <c r="AD54" s="19">
        <f>AB54+AC54</f>
        <v>0</v>
      </c>
      <c r="AH54" s="19">
        <f t="shared" si="62"/>
        <v>0</v>
      </c>
      <c r="AI54" s="19">
        <f t="shared" si="63"/>
        <v>0</v>
      </c>
      <c r="AJ54" s="19">
        <f t="shared" si="64"/>
        <v>0</v>
      </c>
      <c r="AK54" s="19">
        <f t="shared" si="65"/>
        <v>0</v>
      </c>
    </row>
    <row r="55" spans="1:37" ht="13.5" customHeight="1" x14ac:dyDescent="0.25">
      <c r="A55" s="1"/>
      <c r="B55" s="1"/>
      <c r="C55" s="1"/>
      <c r="D55" s="1"/>
      <c r="E55" s="1"/>
      <c r="F55" s="1"/>
      <c r="G55" s="1"/>
      <c r="H55" s="1"/>
      <c r="I55" s="1"/>
      <c r="J55" s="1"/>
      <c r="L55" s="1"/>
      <c r="M55" s="1"/>
      <c r="N55" s="1"/>
      <c r="O55" s="1"/>
      <c r="Q55" s="1"/>
      <c r="R55" s="1"/>
      <c r="S55" s="1"/>
      <c r="T55" s="1"/>
      <c r="V55" s="1"/>
      <c r="W55" s="1"/>
      <c r="X55" s="1"/>
      <c r="Y55" s="1"/>
      <c r="AA55" s="1"/>
      <c r="AB55" s="1"/>
      <c r="AC55" s="1"/>
      <c r="AD55" s="1"/>
      <c r="AH55" s="1"/>
      <c r="AI55" s="1"/>
      <c r="AJ55" s="1"/>
      <c r="AK55" s="1"/>
    </row>
    <row r="56" spans="1:37" s="8" customFormat="1" ht="13.5" customHeight="1" x14ac:dyDescent="0.25">
      <c r="A56" s="36" t="s">
        <v>45</v>
      </c>
      <c r="B56" s="37"/>
      <c r="C56" s="37"/>
      <c r="D56" s="37"/>
      <c r="E56" s="37"/>
      <c r="F56" s="37"/>
      <c r="G56" s="38"/>
      <c r="H56" s="7">
        <f>SUM(H51:H55)</f>
        <v>695000</v>
      </c>
      <c r="I56" s="7">
        <f>SUM(I51:I55)</f>
        <v>132050</v>
      </c>
      <c r="J56" s="7">
        <f>SUM(J51:J55)</f>
        <v>827050</v>
      </c>
      <c r="L56" s="7"/>
      <c r="M56" s="21">
        <v>695000</v>
      </c>
      <c r="N56" s="21">
        <v>132050</v>
      </c>
      <c r="O56" s="21">
        <f>SUM(O51:O54)</f>
        <v>827050</v>
      </c>
      <c r="Q56" s="7"/>
      <c r="R56" s="21">
        <f t="shared" ref="R56:S56" si="74">SUM(R51:R54)</f>
        <v>0</v>
      </c>
      <c r="S56" s="21">
        <f t="shared" si="74"/>
        <v>0</v>
      </c>
      <c r="T56" s="21">
        <f>SUM(T51:T54)</f>
        <v>0</v>
      </c>
      <c r="V56" s="7"/>
      <c r="W56" s="21">
        <f t="shared" ref="W56:X56" si="75">SUM(W51:W54)</f>
        <v>0</v>
      </c>
      <c r="X56" s="21">
        <f t="shared" si="75"/>
        <v>0</v>
      </c>
      <c r="Y56" s="21">
        <f>SUM(Y51:Y54)</f>
        <v>0</v>
      </c>
      <c r="AA56" s="7"/>
      <c r="AB56" s="21">
        <f t="shared" ref="AB56:AC56" si="76">SUM(AB51:AB54)</f>
        <v>0</v>
      </c>
      <c r="AC56" s="21">
        <f t="shared" si="76"/>
        <v>0</v>
      </c>
      <c r="AD56" s="21">
        <f>SUM(AD51:AD54)</f>
        <v>0</v>
      </c>
      <c r="AH56" s="7"/>
      <c r="AI56" s="21">
        <f t="shared" ref="AI56:AJ56" si="77">SUM(AI51:AI54)</f>
        <v>0</v>
      </c>
      <c r="AJ56" s="21">
        <f t="shared" si="77"/>
        <v>0</v>
      </c>
      <c r="AK56" s="21">
        <f>SUM(AK51:AK54)</f>
        <v>0</v>
      </c>
    </row>
    <row r="57" spans="1:37" ht="13.5" customHeight="1" x14ac:dyDescent="0.25">
      <c r="A57" s="1"/>
      <c r="B57" s="1"/>
      <c r="C57" s="1"/>
      <c r="D57" s="1"/>
      <c r="E57" s="1"/>
      <c r="F57" s="1"/>
      <c r="G57" s="1"/>
      <c r="H57" s="1"/>
      <c r="I57" s="1"/>
      <c r="J57" s="1"/>
      <c r="L57" s="1"/>
      <c r="M57" s="1"/>
      <c r="N57" s="1"/>
      <c r="O57" s="1"/>
      <c r="Q57" s="1"/>
      <c r="R57" s="1"/>
      <c r="S57" s="1"/>
      <c r="T57" s="1"/>
      <c r="V57" s="1"/>
      <c r="W57" s="1"/>
      <c r="X57" s="1"/>
      <c r="Y57" s="1"/>
      <c r="AA57" s="1"/>
      <c r="AB57" s="1"/>
      <c r="AC57" s="1"/>
      <c r="AD57" s="1"/>
      <c r="AH57" s="1"/>
      <c r="AI57" s="1"/>
      <c r="AJ57" s="1"/>
      <c r="AK57" s="1"/>
    </row>
    <row r="58" spans="1:37" ht="13.5" customHeight="1" x14ac:dyDescent="0.25">
      <c r="A58" s="2">
        <v>1</v>
      </c>
      <c r="B58" s="3" t="s">
        <v>9</v>
      </c>
      <c r="C58" s="3"/>
      <c r="D58" s="3"/>
      <c r="E58" s="3"/>
      <c r="F58" s="4"/>
      <c r="G58" s="5"/>
      <c r="H58" s="5"/>
      <c r="I58" s="5"/>
      <c r="J58" s="6">
        <f>H58+I58</f>
        <v>0</v>
      </c>
      <c r="L58" s="19">
        <v>0</v>
      </c>
      <c r="M58" s="19">
        <v>0</v>
      </c>
      <c r="N58" s="19">
        <v>0</v>
      </c>
      <c r="O58" s="19">
        <f>M58+N58</f>
        <v>0</v>
      </c>
      <c r="Q58" s="19">
        <v>0</v>
      </c>
      <c r="R58" s="19">
        <v>0</v>
      </c>
      <c r="S58" s="19">
        <v>0</v>
      </c>
      <c r="T58" s="19">
        <f>R58+S58</f>
        <v>0</v>
      </c>
      <c r="V58" s="19">
        <v>0</v>
      </c>
      <c r="W58" s="19">
        <v>0</v>
      </c>
      <c r="X58" s="19">
        <v>0</v>
      </c>
      <c r="Y58" s="19">
        <f>W58+X58</f>
        <v>0</v>
      </c>
      <c r="AA58" s="19">
        <v>0</v>
      </c>
      <c r="AB58" s="19">
        <v>0</v>
      </c>
      <c r="AC58" s="19">
        <v>0</v>
      </c>
      <c r="AD58" s="19">
        <f>AB58+AC58</f>
        <v>0</v>
      </c>
      <c r="AH58" s="19">
        <f t="shared" ref="AH58:AH60" si="78">F58-L58-Q58-V58-AA58</f>
        <v>0</v>
      </c>
      <c r="AI58" s="19">
        <f t="shared" ref="AI58:AI60" si="79">H58-M58-R58-W58-AB58</f>
        <v>0</v>
      </c>
      <c r="AJ58" s="19">
        <f t="shared" ref="AJ58:AJ60" si="80">I58-N58-S58-X58-AC58</f>
        <v>0</v>
      </c>
      <c r="AK58" s="19">
        <f t="shared" ref="AK58:AK60" si="81">J58-O58-T58-Y58-AD58</f>
        <v>0</v>
      </c>
    </row>
    <row r="59" spans="1:37" ht="13.5" customHeight="1" x14ac:dyDescent="0.25">
      <c r="A59" s="2">
        <v>2</v>
      </c>
      <c r="B59" s="3" t="s">
        <v>9</v>
      </c>
      <c r="C59" s="3"/>
      <c r="D59" s="3"/>
      <c r="E59" s="3"/>
      <c r="F59" s="4"/>
      <c r="G59" s="5"/>
      <c r="H59" s="5"/>
      <c r="I59" s="5"/>
      <c r="J59" s="6">
        <f t="shared" ref="J59:J60" si="82">H59+I59</f>
        <v>0</v>
      </c>
      <c r="L59" s="19">
        <v>0</v>
      </c>
      <c r="M59" s="19">
        <v>0</v>
      </c>
      <c r="N59" s="19">
        <v>0</v>
      </c>
      <c r="O59" s="19">
        <f t="shared" ref="O59:O60" si="83">M59+N59</f>
        <v>0</v>
      </c>
      <c r="Q59" s="19">
        <v>0</v>
      </c>
      <c r="R59" s="19">
        <v>0</v>
      </c>
      <c r="S59" s="19">
        <v>0</v>
      </c>
      <c r="T59" s="19">
        <f t="shared" ref="T59:T60" si="84">R59+S59</f>
        <v>0</v>
      </c>
      <c r="V59" s="19">
        <v>0</v>
      </c>
      <c r="W59" s="19">
        <v>0</v>
      </c>
      <c r="X59" s="19">
        <v>0</v>
      </c>
      <c r="Y59" s="19">
        <f t="shared" ref="Y59:Y60" si="85">W59+X59</f>
        <v>0</v>
      </c>
      <c r="AA59" s="19">
        <v>0</v>
      </c>
      <c r="AB59" s="19">
        <v>0</v>
      </c>
      <c r="AC59" s="19">
        <v>0</v>
      </c>
      <c r="AD59" s="19">
        <f t="shared" ref="AD59:AD60" si="86">AB59+AC59</f>
        <v>0</v>
      </c>
      <c r="AH59" s="19">
        <f t="shared" si="78"/>
        <v>0</v>
      </c>
      <c r="AI59" s="19">
        <f t="shared" si="79"/>
        <v>0</v>
      </c>
      <c r="AJ59" s="19">
        <f t="shared" si="80"/>
        <v>0</v>
      </c>
      <c r="AK59" s="19">
        <f t="shared" si="81"/>
        <v>0</v>
      </c>
    </row>
    <row r="60" spans="1:37" ht="13.5" customHeight="1" x14ac:dyDescent="0.25">
      <c r="A60" s="2">
        <v>3</v>
      </c>
      <c r="B60" s="3"/>
      <c r="C60" s="3"/>
      <c r="D60" s="3"/>
      <c r="E60" s="3"/>
      <c r="F60" s="4"/>
      <c r="G60" s="5"/>
      <c r="H60" s="5"/>
      <c r="I60" s="5"/>
      <c r="J60" s="6">
        <f t="shared" si="82"/>
        <v>0</v>
      </c>
      <c r="L60" s="19">
        <v>0</v>
      </c>
      <c r="M60" s="19">
        <v>0</v>
      </c>
      <c r="N60" s="19">
        <v>0</v>
      </c>
      <c r="O60" s="19">
        <f t="shared" si="83"/>
        <v>0</v>
      </c>
      <c r="Q60" s="19">
        <v>0</v>
      </c>
      <c r="R60" s="19">
        <v>0</v>
      </c>
      <c r="S60" s="19">
        <v>0</v>
      </c>
      <c r="T60" s="19">
        <f t="shared" si="84"/>
        <v>0</v>
      </c>
      <c r="V60" s="19">
        <v>0</v>
      </c>
      <c r="W60" s="19">
        <v>0</v>
      </c>
      <c r="X60" s="19">
        <v>0</v>
      </c>
      <c r="Y60" s="19">
        <f t="shared" si="85"/>
        <v>0</v>
      </c>
      <c r="AA60" s="19">
        <v>0</v>
      </c>
      <c r="AB60" s="19">
        <v>0</v>
      </c>
      <c r="AC60" s="19">
        <v>0</v>
      </c>
      <c r="AD60" s="19">
        <f t="shared" si="86"/>
        <v>0</v>
      </c>
      <c r="AH60" s="19">
        <f t="shared" si="78"/>
        <v>0</v>
      </c>
      <c r="AI60" s="19">
        <f t="shared" si="79"/>
        <v>0</v>
      </c>
      <c r="AJ60" s="19">
        <f t="shared" si="80"/>
        <v>0</v>
      </c>
      <c r="AK60" s="19">
        <f t="shared" si="81"/>
        <v>0</v>
      </c>
    </row>
    <row r="61" spans="1:37" ht="13.5" customHeight="1" x14ac:dyDescent="0.25">
      <c r="A61" s="1"/>
      <c r="B61" s="1"/>
      <c r="C61" s="1"/>
      <c r="D61" s="1"/>
      <c r="E61" s="1"/>
      <c r="F61" s="1"/>
      <c r="G61" s="1"/>
      <c r="H61" s="1"/>
      <c r="I61" s="1"/>
      <c r="J61" s="1"/>
      <c r="L61" s="1"/>
      <c r="M61" s="1"/>
      <c r="N61" s="1"/>
      <c r="O61" s="1"/>
      <c r="Q61" s="1"/>
      <c r="R61" s="1"/>
      <c r="S61" s="1"/>
      <c r="T61" s="1"/>
      <c r="V61" s="1"/>
      <c r="W61" s="1"/>
      <c r="X61" s="1"/>
      <c r="Y61" s="1"/>
      <c r="AA61" s="1"/>
      <c r="AB61" s="1"/>
      <c r="AC61" s="1"/>
      <c r="AD61" s="1"/>
      <c r="AH61" s="1"/>
      <c r="AI61" s="1"/>
      <c r="AJ61" s="1"/>
      <c r="AK61" s="1"/>
    </row>
    <row r="62" spans="1:37" s="8" customFormat="1" ht="13.5" customHeight="1" x14ac:dyDescent="0.25">
      <c r="A62" s="36" t="s">
        <v>46</v>
      </c>
      <c r="B62" s="37"/>
      <c r="C62" s="37"/>
      <c r="D62" s="37"/>
      <c r="E62" s="37"/>
      <c r="F62" s="37"/>
      <c r="G62" s="38"/>
      <c r="H62" s="7">
        <f>SUM(H58:H61)</f>
        <v>0</v>
      </c>
      <c r="I62" s="7">
        <f>SUM(I58:I61)</f>
        <v>0</v>
      </c>
      <c r="J62" s="7">
        <f>SUM(J58:J61)</f>
        <v>0</v>
      </c>
      <c r="L62" s="21"/>
      <c r="M62" s="21">
        <v>0</v>
      </c>
      <c r="N62" s="21">
        <v>0</v>
      </c>
      <c r="O62" s="21">
        <f>SUM(O58:O60)</f>
        <v>0</v>
      </c>
      <c r="Q62" s="21"/>
      <c r="R62" s="21">
        <f>SUM(R58:R60)</f>
        <v>0</v>
      </c>
      <c r="S62" s="21">
        <f>SUM(S58:S60)</f>
        <v>0</v>
      </c>
      <c r="T62" s="21">
        <f>SUM(T58:T60)</f>
        <v>0</v>
      </c>
      <c r="V62" s="21"/>
      <c r="W62" s="21">
        <f>SUM(W58:W60)</f>
        <v>0</v>
      </c>
      <c r="X62" s="21">
        <f>SUM(X58:X60)</f>
        <v>0</v>
      </c>
      <c r="Y62" s="21">
        <f>SUM(Y58:Y60)</f>
        <v>0</v>
      </c>
      <c r="AA62" s="21"/>
      <c r="AB62" s="21">
        <f>SUM(AB58:AB60)</f>
        <v>0</v>
      </c>
      <c r="AC62" s="21">
        <f>SUM(AC58:AC60)</f>
        <v>0</v>
      </c>
      <c r="AD62" s="21">
        <f>SUM(AD58:AD60)</f>
        <v>0</v>
      </c>
      <c r="AH62" s="21"/>
      <c r="AI62" s="21">
        <f>SUM(AI58:AI60)</f>
        <v>0</v>
      </c>
      <c r="AJ62" s="21">
        <f>SUM(AJ58:AJ60)</f>
        <v>0</v>
      </c>
      <c r="AK62" s="21">
        <f>SUM(AK58:AK60)</f>
        <v>0</v>
      </c>
    </row>
    <row r="63" spans="1:37" ht="13.5" customHeight="1" x14ac:dyDescent="0.25">
      <c r="A63" s="1"/>
      <c r="B63" s="1"/>
      <c r="C63" s="1"/>
      <c r="D63" s="1"/>
      <c r="E63" s="1"/>
      <c r="F63" s="1"/>
      <c r="G63" s="1"/>
      <c r="H63" s="1"/>
      <c r="I63" s="1"/>
      <c r="J63" s="1"/>
      <c r="L63" s="1"/>
      <c r="M63" s="1"/>
      <c r="N63" s="1"/>
      <c r="O63" s="1"/>
      <c r="Q63" s="1"/>
      <c r="R63" s="1"/>
      <c r="S63" s="1"/>
      <c r="T63" s="1"/>
      <c r="V63" s="1"/>
      <c r="W63" s="1"/>
      <c r="X63" s="1"/>
      <c r="Y63" s="1"/>
      <c r="AA63" s="1"/>
      <c r="AB63" s="1"/>
      <c r="AC63" s="1"/>
      <c r="AD63" s="1"/>
      <c r="AH63" s="1"/>
      <c r="AI63" s="1"/>
      <c r="AJ63" s="1"/>
      <c r="AK63" s="1"/>
    </row>
    <row r="64" spans="1:37" ht="13.5" customHeight="1" x14ac:dyDescent="0.25">
      <c r="A64" s="2">
        <v>1</v>
      </c>
      <c r="B64" s="3" t="s">
        <v>9</v>
      </c>
      <c r="C64" s="3"/>
      <c r="D64" s="3"/>
      <c r="E64" s="3"/>
      <c r="F64" s="4"/>
      <c r="G64" s="5"/>
      <c r="H64" s="5"/>
      <c r="I64" s="5"/>
      <c r="J64" s="6">
        <f>H64+I64</f>
        <v>0</v>
      </c>
      <c r="L64" s="19">
        <v>0</v>
      </c>
      <c r="M64" s="19">
        <v>0</v>
      </c>
      <c r="N64" s="19">
        <v>0</v>
      </c>
      <c r="O64" s="19">
        <f>M64+N64</f>
        <v>0</v>
      </c>
      <c r="Q64" s="19">
        <v>0</v>
      </c>
      <c r="R64" s="19">
        <v>0</v>
      </c>
      <c r="S64" s="19">
        <v>0</v>
      </c>
      <c r="T64" s="19">
        <f>R64+S64</f>
        <v>0</v>
      </c>
      <c r="V64" s="19">
        <v>0</v>
      </c>
      <c r="W64" s="19">
        <v>0</v>
      </c>
      <c r="X64" s="19">
        <v>0</v>
      </c>
      <c r="Y64" s="19">
        <f>W64+X64</f>
        <v>0</v>
      </c>
      <c r="AA64" s="19">
        <v>0</v>
      </c>
      <c r="AB64" s="19">
        <v>0</v>
      </c>
      <c r="AC64" s="19">
        <v>0</v>
      </c>
      <c r="AD64" s="19">
        <f>AB64+AC64</f>
        <v>0</v>
      </c>
      <c r="AH64" s="19">
        <f t="shared" ref="AH64:AH66" si="87">F64-L64-Q64-V64-AA64</f>
        <v>0</v>
      </c>
      <c r="AI64" s="19">
        <f t="shared" ref="AI64:AI66" si="88">H64-M64-R64-W64-AB64</f>
        <v>0</v>
      </c>
      <c r="AJ64" s="19">
        <f t="shared" ref="AJ64:AJ66" si="89">I64-N64-S64-X64-AC64</f>
        <v>0</v>
      </c>
      <c r="AK64" s="19">
        <f t="shared" ref="AK64:AK66" si="90">J64-O64-T64-Y64-AD64</f>
        <v>0</v>
      </c>
    </row>
    <row r="65" spans="1:37" ht="13.5" customHeight="1" x14ac:dyDescent="0.25">
      <c r="A65" s="2">
        <v>2</v>
      </c>
      <c r="B65" s="3" t="s">
        <v>9</v>
      </c>
      <c r="C65" s="3"/>
      <c r="D65" s="3"/>
      <c r="E65" s="3"/>
      <c r="F65" s="4"/>
      <c r="G65" s="5"/>
      <c r="H65" s="5"/>
      <c r="I65" s="5"/>
      <c r="J65" s="6">
        <f t="shared" ref="J65:J66" si="91">H65+I65</f>
        <v>0</v>
      </c>
      <c r="L65" s="19">
        <v>0</v>
      </c>
      <c r="M65" s="19">
        <v>0</v>
      </c>
      <c r="N65" s="19">
        <v>0</v>
      </c>
      <c r="O65" s="19">
        <f t="shared" ref="O65:O66" si="92">M65+N65</f>
        <v>0</v>
      </c>
      <c r="Q65" s="19">
        <v>0</v>
      </c>
      <c r="R65" s="19">
        <v>0</v>
      </c>
      <c r="S65" s="19">
        <v>0</v>
      </c>
      <c r="T65" s="19">
        <f t="shared" ref="T65:T66" si="93">R65+S65</f>
        <v>0</v>
      </c>
      <c r="V65" s="19">
        <v>0</v>
      </c>
      <c r="W65" s="19">
        <v>0</v>
      </c>
      <c r="X65" s="19">
        <v>0</v>
      </c>
      <c r="Y65" s="19">
        <f t="shared" ref="Y65:Y66" si="94">W65+X65</f>
        <v>0</v>
      </c>
      <c r="AA65" s="19">
        <v>0</v>
      </c>
      <c r="AB65" s="19">
        <v>0</v>
      </c>
      <c r="AC65" s="19">
        <v>0</v>
      </c>
      <c r="AD65" s="19">
        <f t="shared" ref="AD65:AD66" si="95">AB65+AC65</f>
        <v>0</v>
      </c>
      <c r="AH65" s="19">
        <f t="shared" si="87"/>
        <v>0</v>
      </c>
      <c r="AI65" s="19">
        <f t="shared" si="88"/>
        <v>0</v>
      </c>
      <c r="AJ65" s="19">
        <f t="shared" si="89"/>
        <v>0</v>
      </c>
      <c r="AK65" s="19">
        <f t="shared" si="90"/>
        <v>0</v>
      </c>
    </row>
    <row r="66" spans="1:37" ht="13.5" customHeight="1" x14ac:dyDescent="0.25">
      <c r="A66" s="2">
        <v>3</v>
      </c>
      <c r="B66" s="3"/>
      <c r="C66" s="3"/>
      <c r="D66" s="3"/>
      <c r="E66" s="3"/>
      <c r="F66" s="4"/>
      <c r="G66" s="5"/>
      <c r="H66" s="5"/>
      <c r="I66" s="5"/>
      <c r="J66" s="6">
        <f t="shared" si="91"/>
        <v>0</v>
      </c>
      <c r="L66" s="19">
        <v>0</v>
      </c>
      <c r="M66" s="19">
        <v>0</v>
      </c>
      <c r="N66" s="19">
        <v>0</v>
      </c>
      <c r="O66" s="19">
        <f t="shared" si="92"/>
        <v>0</v>
      </c>
      <c r="Q66" s="19">
        <v>0</v>
      </c>
      <c r="R66" s="19">
        <v>0</v>
      </c>
      <c r="S66" s="19">
        <v>0</v>
      </c>
      <c r="T66" s="19">
        <f t="shared" si="93"/>
        <v>0</v>
      </c>
      <c r="V66" s="19">
        <v>0</v>
      </c>
      <c r="W66" s="19">
        <v>0</v>
      </c>
      <c r="X66" s="19">
        <v>0</v>
      </c>
      <c r="Y66" s="19">
        <f t="shared" si="94"/>
        <v>0</v>
      </c>
      <c r="AA66" s="19">
        <v>0</v>
      </c>
      <c r="AB66" s="19">
        <v>0</v>
      </c>
      <c r="AC66" s="19">
        <v>0</v>
      </c>
      <c r="AD66" s="19">
        <f t="shared" si="95"/>
        <v>0</v>
      </c>
      <c r="AH66" s="19">
        <f t="shared" si="87"/>
        <v>0</v>
      </c>
      <c r="AI66" s="19">
        <f t="shared" si="88"/>
        <v>0</v>
      </c>
      <c r="AJ66" s="19">
        <f t="shared" si="89"/>
        <v>0</v>
      </c>
      <c r="AK66" s="19">
        <f t="shared" si="90"/>
        <v>0</v>
      </c>
    </row>
    <row r="67" spans="1:37" ht="13.5" customHeight="1" x14ac:dyDescent="0.25">
      <c r="A67" s="1"/>
      <c r="B67" s="1"/>
      <c r="C67" s="1"/>
      <c r="D67" s="1"/>
      <c r="E67" s="1"/>
      <c r="F67" s="1"/>
      <c r="G67" s="1"/>
      <c r="H67" s="1"/>
      <c r="I67" s="1"/>
      <c r="J67" s="1"/>
      <c r="L67" s="1"/>
      <c r="M67" s="1"/>
      <c r="N67" s="1"/>
      <c r="O67" s="1"/>
      <c r="Q67" s="1"/>
      <c r="R67" s="1"/>
      <c r="S67" s="1"/>
      <c r="T67" s="1"/>
      <c r="V67" s="1"/>
      <c r="W67" s="1"/>
      <c r="X67" s="1"/>
      <c r="Y67" s="1"/>
      <c r="AA67" s="1"/>
      <c r="AB67" s="1"/>
      <c r="AC67" s="1"/>
      <c r="AD67" s="1"/>
      <c r="AH67" s="1"/>
      <c r="AI67" s="1"/>
      <c r="AJ67" s="1"/>
      <c r="AK67" s="1"/>
    </row>
    <row r="68" spans="1:37" s="8" customFormat="1" ht="13.5" customHeight="1" x14ac:dyDescent="0.25">
      <c r="A68" s="36" t="s">
        <v>47</v>
      </c>
      <c r="B68" s="37"/>
      <c r="C68" s="37"/>
      <c r="D68" s="37"/>
      <c r="E68" s="37"/>
      <c r="F68" s="37"/>
      <c r="G68" s="38"/>
      <c r="H68" s="7">
        <f>SUM(H64:H67)</f>
        <v>0</v>
      </c>
      <c r="I68" s="7">
        <f>SUM(I64:I67)</f>
        <v>0</v>
      </c>
      <c r="J68" s="7">
        <f>SUM(J64:J67)</f>
        <v>0</v>
      </c>
      <c r="L68" s="21"/>
      <c r="M68" s="21">
        <v>0</v>
      </c>
      <c r="N68" s="21">
        <v>0</v>
      </c>
      <c r="O68" s="21">
        <f>SUM(O64:O66)</f>
        <v>0</v>
      </c>
      <c r="Q68" s="21"/>
      <c r="R68" s="21">
        <f>SUM(R64:R66)</f>
        <v>0</v>
      </c>
      <c r="S68" s="21">
        <f>SUM(S64:S66)</f>
        <v>0</v>
      </c>
      <c r="T68" s="21">
        <f>SUM(T64:T66)</f>
        <v>0</v>
      </c>
      <c r="V68" s="21"/>
      <c r="W68" s="21">
        <f>SUM(W64:W66)</f>
        <v>0</v>
      </c>
      <c r="X68" s="21">
        <f>SUM(X64:X66)</f>
        <v>0</v>
      </c>
      <c r="Y68" s="21">
        <f>SUM(Y64:Y66)</f>
        <v>0</v>
      </c>
      <c r="AA68" s="21"/>
      <c r="AB68" s="21">
        <f>SUM(AB64:AB66)</f>
        <v>0</v>
      </c>
      <c r="AC68" s="21">
        <f>SUM(AC64:AC66)</f>
        <v>0</v>
      </c>
      <c r="AD68" s="21">
        <f>SUM(AD64:AD66)</f>
        <v>0</v>
      </c>
      <c r="AH68" s="21"/>
      <c r="AI68" s="21">
        <f>SUM(AI64:AI66)</f>
        <v>0</v>
      </c>
      <c r="AJ68" s="21">
        <f>SUM(AJ64:AJ66)</f>
        <v>0</v>
      </c>
      <c r="AK68" s="21">
        <f>SUM(AK64:AK66)</f>
        <v>0</v>
      </c>
    </row>
    <row r="69" spans="1:37" ht="13.5" customHeight="1" x14ac:dyDescent="0.25">
      <c r="A69" s="1"/>
      <c r="B69" s="1"/>
      <c r="C69" s="1"/>
      <c r="D69" s="1"/>
      <c r="E69" s="1"/>
      <c r="F69" s="1"/>
      <c r="G69" s="1"/>
      <c r="H69" s="1"/>
      <c r="I69" s="1"/>
      <c r="J69" s="1"/>
      <c r="L69" s="1"/>
      <c r="M69" s="1"/>
      <c r="N69" s="1"/>
      <c r="O69" s="1"/>
      <c r="Q69" s="1"/>
      <c r="R69" s="1"/>
      <c r="S69" s="1"/>
      <c r="T69" s="1"/>
      <c r="V69" s="1"/>
      <c r="W69" s="1"/>
      <c r="X69" s="1"/>
      <c r="Y69" s="1"/>
      <c r="AA69" s="1"/>
      <c r="AB69" s="1"/>
      <c r="AC69" s="1"/>
      <c r="AD69" s="1"/>
      <c r="AH69" s="1"/>
      <c r="AI69" s="1"/>
      <c r="AJ69" s="1"/>
      <c r="AK69" s="1"/>
    </row>
    <row r="70" spans="1:37" ht="13.5" customHeight="1" x14ac:dyDescent="0.25">
      <c r="A70" s="2">
        <v>1</v>
      </c>
      <c r="B70" s="3" t="s">
        <v>9</v>
      </c>
      <c r="C70" s="3"/>
      <c r="D70" s="3"/>
      <c r="E70" s="3"/>
      <c r="F70" s="4"/>
      <c r="G70" s="5"/>
      <c r="H70" s="5"/>
      <c r="I70" s="5"/>
      <c r="J70" s="6">
        <f>H70+I70</f>
        <v>0</v>
      </c>
      <c r="L70" s="19">
        <v>0</v>
      </c>
      <c r="M70" s="19">
        <v>0</v>
      </c>
      <c r="N70" s="19">
        <v>0</v>
      </c>
      <c r="O70" s="19">
        <f>M70+N70</f>
        <v>0</v>
      </c>
      <c r="Q70" s="19">
        <v>0</v>
      </c>
      <c r="R70" s="19">
        <v>0</v>
      </c>
      <c r="S70" s="19">
        <v>0</v>
      </c>
      <c r="T70" s="19">
        <f>R70+S70</f>
        <v>0</v>
      </c>
      <c r="V70" s="19">
        <v>0</v>
      </c>
      <c r="W70" s="19">
        <v>0</v>
      </c>
      <c r="X70" s="19">
        <v>0</v>
      </c>
      <c r="Y70" s="19">
        <f>W70+X70</f>
        <v>0</v>
      </c>
      <c r="AA70" s="19">
        <v>0</v>
      </c>
      <c r="AB70" s="19">
        <v>0</v>
      </c>
      <c r="AC70" s="19">
        <v>0</v>
      </c>
      <c r="AD70" s="19">
        <f>AB70+AC70</f>
        <v>0</v>
      </c>
      <c r="AH70" s="19">
        <f t="shared" ref="AH70:AH72" si="96">F70-L70-Q70-V70-AA70</f>
        <v>0</v>
      </c>
      <c r="AI70" s="19">
        <f t="shared" ref="AI70:AI72" si="97">H70-M70-R70-W70-AB70</f>
        <v>0</v>
      </c>
      <c r="AJ70" s="19">
        <f t="shared" ref="AJ70:AJ72" si="98">I70-N70-S70-X70-AC70</f>
        <v>0</v>
      </c>
      <c r="AK70" s="19">
        <f t="shared" ref="AK70:AK72" si="99">J70-O70-T70-Y70-AD70</f>
        <v>0</v>
      </c>
    </row>
    <row r="71" spans="1:37" ht="13.5" customHeight="1" x14ac:dyDescent="0.25">
      <c r="A71" s="2">
        <v>2</v>
      </c>
      <c r="B71" s="3" t="s">
        <v>9</v>
      </c>
      <c r="C71" s="3"/>
      <c r="D71" s="3"/>
      <c r="E71" s="3"/>
      <c r="F71" s="4"/>
      <c r="G71" s="5"/>
      <c r="H71" s="5"/>
      <c r="I71" s="5"/>
      <c r="J71" s="6">
        <f t="shared" ref="J71:J72" si="100">H71+I71</f>
        <v>0</v>
      </c>
      <c r="L71" s="19">
        <v>0</v>
      </c>
      <c r="M71" s="19">
        <v>0</v>
      </c>
      <c r="N71" s="19">
        <v>0</v>
      </c>
      <c r="O71" s="19">
        <f t="shared" ref="O71:O72" si="101">M71+N71</f>
        <v>0</v>
      </c>
      <c r="Q71" s="19">
        <v>0</v>
      </c>
      <c r="R71" s="19">
        <v>0</v>
      </c>
      <c r="S71" s="19">
        <v>0</v>
      </c>
      <c r="T71" s="19">
        <f t="shared" ref="T71:T72" si="102">R71+S71</f>
        <v>0</v>
      </c>
      <c r="V71" s="19">
        <v>0</v>
      </c>
      <c r="W71" s="19">
        <v>0</v>
      </c>
      <c r="X71" s="19">
        <v>0</v>
      </c>
      <c r="Y71" s="19">
        <f t="shared" ref="Y71:Y72" si="103">W71+X71</f>
        <v>0</v>
      </c>
      <c r="AA71" s="19">
        <v>0</v>
      </c>
      <c r="AB71" s="19">
        <v>0</v>
      </c>
      <c r="AC71" s="19">
        <v>0</v>
      </c>
      <c r="AD71" s="19">
        <f t="shared" ref="AD71:AD72" si="104">AB71+AC71</f>
        <v>0</v>
      </c>
      <c r="AH71" s="19">
        <f t="shared" si="96"/>
        <v>0</v>
      </c>
      <c r="AI71" s="19">
        <f t="shared" si="97"/>
        <v>0</v>
      </c>
      <c r="AJ71" s="19">
        <f t="shared" si="98"/>
        <v>0</v>
      </c>
      <c r="AK71" s="19">
        <f t="shared" si="99"/>
        <v>0</v>
      </c>
    </row>
    <row r="72" spans="1:37" ht="13.5" customHeight="1" x14ac:dyDescent="0.25">
      <c r="A72" s="2">
        <v>3</v>
      </c>
      <c r="B72" s="3"/>
      <c r="C72" s="3"/>
      <c r="D72" s="3"/>
      <c r="E72" s="3"/>
      <c r="F72" s="4"/>
      <c r="G72" s="5"/>
      <c r="H72" s="5"/>
      <c r="I72" s="5"/>
      <c r="J72" s="6">
        <f t="shared" si="100"/>
        <v>0</v>
      </c>
      <c r="L72" s="19">
        <v>0</v>
      </c>
      <c r="M72" s="19">
        <v>0</v>
      </c>
      <c r="N72" s="19">
        <v>0</v>
      </c>
      <c r="O72" s="19">
        <f t="shared" si="101"/>
        <v>0</v>
      </c>
      <c r="Q72" s="19">
        <v>0</v>
      </c>
      <c r="R72" s="19">
        <v>0</v>
      </c>
      <c r="S72" s="19">
        <v>0</v>
      </c>
      <c r="T72" s="19">
        <f t="shared" si="102"/>
        <v>0</v>
      </c>
      <c r="V72" s="19">
        <v>0</v>
      </c>
      <c r="W72" s="19">
        <v>0</v>
      </c>
      <c r="X72" s="19">
        <v>0</v>
      </c>
      <c r="Y72" s="19">
        <f t="shared" si="103"/>
        <v>0</v>
      </c>
      <c r="AA72" s="19">
        <v>0</v>
      </c>
      <c r="AB72" s="19">
        <v>0</v>
      </c>
      <c r="AC72" s="19">
        <v>0</v>
      </c>
      <c r="AD72" s="19">
        <f t="shared" si="104"/>
        <v>0</v>
      </c>
      <c r="AH72" s="19">
        <f t="shared" si="96"/>
        <v>0</v>
      </c>
      <c r="AI72" s="19">
        <f t="shared" si="97"/>
        <v>0</v>
      </c>
      <c r="AJ72" s="19">
        <f t="shared" si="98"/>
        <v>0</v>
      </c>
      <c r="AK72" s="19">
        <f t="shared" si="99"/>
        <v>0</v>
      </c>
    </row>
    <row r="73" spans="1:37" ht="13.5" customHeight="1" x14ac:dyDescent="0.25">
      <c r="A73" s="1"/>
      <c r="B73" s="1"/>
      <c r="C73" s="1"/>
      <c r="D73" s="1"/>
      <c r="E73" s="1"/>
      <c r="F73" s="1"/>
      <c r="G73" s="1"/>
      <c r="H73" s="1"/>
      <c r="I73" s="1"/>
      <c r="J73" s="1"/>
      <c r="L73" s="1"/>
      <c r="M73" s="1"/>
      <c r="N73" s="1"/>
      <c r="O73" s="1"/>
      <c r="Q73" s="1"/>
      <c r="R73" s="1"/>
      <c r="S73" s="1"/>
      <c r="T73" s="1"/>
      <c r="V73" s="1"/>
      <c r="W73" s="1"/>
      <c r="X73" s="1"/>
      <c r="Y73" s="1"/>
      <c r="AA73" s="1"/>
      <c r="AB73" s="1"/>
      <c r="AC73" s="1"/>
      <c r="AD73" s="1"/>
      <c r="AH73" s="1"/>
      <c r="AI73" s="1"/>
      <c r="AJ73" s="1"/>
      <c r="AK73" s="1"/>
    </row>
    <row r="74" spans="1:37" s="8" customFormat="1" ht="13.5" customHeight="1" x14ac:dyDescent="0.25">
      <c r="A74" s="36" t="s">
        <v>48</v>
      </c>
      <c r="B74" s="37"/>
      <c r="C74" s="37"/>
      <c r="D74" s="37"/>
      <c r="E74" s="37"/>
      <c r="F74" s="37"/>
      <c r="G74" s="38"/>
      <c r="H74" s="7">
        <f>SUM(H70:H73)</f>
        <v>0</v>
      </c>
      <c r="I74" s="7">
        <f>SUM(I70:I73)</f>
        <v>0</v>
      </c>
      <c r="J74" s="7">
        <f>SUM(J70:J73)</f>
        <v>0</v>
      </c>
      <c r="L74" s="21"/>
      <c r="M74" s="21">
        <v>0</v>
      </c>
      <c r="N74" s="21">
        <v>0</v>
      </c>
      <c r="O74" s="21">
        <f>SUM(O70:O72)</f>
        <v>0</v>
      </c>
      <c r="Q74" s="21"/>
      <c r="R74" s="21">
        <f>SUM(R70:R72)</f>
        <v>0</v>
      </c>
      <c r="S74" s="21">
        <f>SUM(S70:S72)</f>
        <v>0</v>
      </c>
      <c r="T74" s="21">
        <f>SUM(T70:T72)</f>
        <v>0</v>
      </c>
      <c r="V74" s="21"/>
      <c r="W74" s="21">
        <f>SUM(W70:W72)</f>
        <v>0</v>
      </c>
      <c r="X74" s="21">
        <f>SUM(X70:X72)</f>
        <v>0</v>
      </c>
      <c r="Y74" s="21">
        <f>SUM(Y70:Y72)</f>
        <v>0</v>
      </c>
      <c r="AA74" s="21"/>
      <c r="AB74" s="21">
        <f>SUM(AB70:AB72)</f>
        <v>0</v>
      </c>
      <c r="AC74" s="21">
        <f>SUM(AC70:AC72)</f>
        <v>0</v>
      </c>
      <c r="AD74" s="21">
        <f>SUM(AD70:AD72)</f>
        <v>0</v>
      </c>
      <c r="AH74" s="21"/>
      <c r="AI74" s="21">
        <f>SUM(AI70:AI72)</f>
        <v>0</v>
      </c>
      <c r="AJ74" s="21">
        <f>SUM(AJ70:AJ72)</f>
        <v>0</v>
      </c>
      <c r="AK74" s="21">
        <f>SUM(AK70:AK72)</f>
        <v>0</v>
      </c>
    </row>
    <row r="75" spans="1:37" ht="13.5" customHeight="1" x14ac:dyDescent="0.25">
      <c r="A75" s="1"/>
      <c r="B75" s="1"/>
      <c r="C75" s="1"/>
      <c r="D75" s="1"/>
      <c r="E75" s="1"/>
      <c r="F75" s="1"/>
      <c r="G75" s="1"/>
      <c r="H75" s="1"/>
      <c r="I75" s="1"/>
      <c r="J75" s="1"/>
      <c r="L75" s="1"/>
      <c r="M75" s="1"/>
      <c r="N75" s="1"/>
      <c r="O75" s="1"/>
      <c r="Q75" s="1"/>
      <c r="R75" s="1"/>
      <c r="S75" s="1"/>
      <c r="T75" s="1"/>
      <c r="V75" s="1"/>
      <c r="W75" s="1"/>
      <c r="X75" s="1"/>
      <c r="Y75" s="1"/>
      <c r="AA75" s="1"/>
      <c r="AB75" s="1"/>
      <c r="AC75" s="1"/>
      <c r="AD75" s="1"/>
      <c r="AH75" s="1"/>
      <c r="AI75" s="1"/>
      <c r="AJ75" s="1"/>
      <c r="AK75" s="1"/>
    </row>
    <row r="76" spans="1:37" ht="13.5" customHeight="1" x14ac:dyDescent="0.25">
      <c r="A76" s="2">
        <v>1</v>
      </c>
      <c r="B76" s="3" t="s">
        <v>9</v>
      </c>
      <c r="C76" s="3"/>
      <c r="D76" s="3"/>
      <c r="E76" s="3"/>
      <c r="F76" s="4"/>
      <c r="G76" s="5"/>
      <c r="H76" s="5"/>
      <c r="I76" s="5"/>
      <c r="J76" s="6">
        <f>H76+I76</f>
        <v>0</v>
      </c>
      <c r="L76" s="19">
        <v>0</v>
      </c>
      <c r="M76" s="19">
        <v>0</v>
      </c>
      <c r="N76" s="19">
        <v>0</v>
      </c>
      <c r="O76" s="19">
        <f>M76+N76</f>
        <v>0</v>
      </c>
      <c r="Q76" s="19">
        <v>0</v>
      </c>
      <c r="R76" s="19">
        <v>0</v>
      </c>
      <c r="S76" s="19">
        <v>0</v>
      </c>
      <c r="T76" s="19">
        <f>R76+S76</f>
        <v>0</v>
      </c>
      <c r="V76" s="19">
        <v>0</v>
      </c>
      <c r="W76" s="19">
        <v>0</v>
      </c>
      <c r="X76" s="19">
        <v>0</v>
      </c>
      <c r="Y76" s="19">
        <f>W76+X76</f>
        <v>0</v>
      </c>
      <c r="AA76" s="19">
        <v>0</v>
      </c>
      <c r="AB76" s="19">
        <v>0</v>
      </c>
      <c r="AC76" s="19">
        <v>0</v>
      </c>
      <c r="AD76" s="19">
        <f>AB76+AC76</f>
        <v>0</v>
      </c>
      <c r="AH76" s="19">
        <f t="shared" ref="AH76:AH78" si="105">F76-L76-Q76-V76-AA76</f>
        <v>0</v>
      </c>
      <c r="AI76" s="19">
        <f t="shared" ref="AI76:AI78" si="106">H76-M76-R76-W76-AB76</f>
        <v>0</v>
      </c>
      <c r="AJ76" s="19">
        <f t="shared" ref="AJ76:AJ78" si="107">I76-N76-S76-X76-AC76</f>
        <v>0</v>
      </c>
      <c r="AK76" s="19">
        <f t="shared" ref="AK76:AK78" si="108">J76-O76-T76-Y76-AD76</f>
        <v>0</v>
      </c>
    </row>
    <row r="77" spans="1:37" ht="13.5" customHeight="1" x14ac:dyDescent="0.25">
      <c r="A77" s="2">
        <v>2</v>
      </c>
      <c r="B77" s="3" t="s">
        <v>9</v>
      </c>
      <c r="C77" s="3"/>
      <c r="D77" s="3"/>
      <c r="E77" s="3"/>
      <c r="F77" s="4"/>
      <c r="G77" s="5"/>
      <c r="H77" s="5"/>
      <c r="I77" s="5"/>
      <c r="J77" s="6">
        <f t="shared" ref="J77:J78" si="109">H77+I77</f>
        <v>0</v>
      </c>
      <c r="L77" s="19">
        <v>0</v>
      </c>
      <c r="M77" s="19">
        <v>0</v>
      </c>
      <c r="N77" s="19">
        <v>0</v>
      </c>
      <c r="O77" s="19">
        <f t="shared" ref="O77:O78" si="110">M77+N77</f>
        <v>0</v>
      </c>
      <c r="Q77" s="19">
        <v>0</v>
      </c>
      <c r="R77" s="19">
        <v>0</v>
      </c>
      <c r="S77" s="19">
        <v>0</v>
      </c>
      <c r="T77" s="19">
        <f t="shared" ref="T77:T78" si="111">R77+S77</f>
        <v>0</v>
      </c>
      <c r="V77" s="19">
        <v>0</v>
      </c>
      <c r="W77" s="19">
        <v>0</v>
      </c>
      <c r="X77" s="19">
        <v>0</v>
      </c>
      <c r="Y77" s="19">
        <f t="shared" ref="Y77:Y78" si="112">W77+X77</f>
        <v>0</v>
      </c>
      <c r="AA77" s="19">
        <v>0</v>
      </c>
      <c r="AB77" s="19">
        <v>0</v>
      </c>
      <c r="AC77" s="19">
        <v>0</v>
      </c>
      <c r="AD77" s="19">
        <f t="shared" ref="AD77:AD78" si="113">AB77+AC77</f>
        <v>0</v>
      </c>
      <c r="AH77" s="19">
        <f t="shared" si="105"/>
        <v>0</v>
      </c>
      <c r="AI77" s="19">
        <f t="shared" si="106"/>
        <v>0</v>
      </c>
      <c r="AJ77" s="19">
        <f t="shared" si="107"/>
        <v>0</v>
      </c>
      <c r="AK77" s="19">
        <f t="shared" si="108"/>
        <v>0</v>
      </c>
    </row>
    <row r="78" spans="1:37" ht="13.5" customHeight="1" x14ac:dyDescent="0.25">
      <c r="A78" s="2">
        <v>3</v>
      </c>
      <c r="B78" s="3"/>
      <c r="C78" s="3"/>
      <c r="D78" s="3"/>
      <c r="E78" s="3"/>
      <c r="F78" s="4"/>
      <c r="G78" s="5"/>
      <c r="H78" s="5"/>
      <c r="I78" s="5"/>
      <c r="J78" s="6">
        <f t="shared" si="109"/>
        <v>0</v>
      </c>
      <c r="L78" s="19">
        <v>0</v>
      </c>
      <c r="M78" s="19">
        <v>0</v>
      </c>
      <c r="N78" s="19">
        <v>0</v>
      </c>
      <c r="O78" s="19">
        <f t="shared" si="110"/>
        <v>0</v>
      </c>
      <c r="Q78" s="19">
        <v>0</v>
      </c>
      <c r="R78" s="19">
        <v>0</v>
      </c>
      <c r="S78" s="19">
        <v>0</v>
      </c>
      <c r="T78" s="19">
        <f t="shared" si="111"/>
        <v>0</v>
      </c>
      <c r="V78" s="19">
        <v>0</v>
      </c>
      <c r="W78" s="19">
        <v>0</v>
      </c>
      <c r="X78" s="19">
        <v>0</v>
      </c>
      <c r="Y78" s="19">
        <f t="shared" si="112"/>
        <v>0</v>
      </c>
      <c r="AA78" s="19">
        <v>0</v>
      </c>
      <c r="AB78" s="19">
        <v>0</v>
      </c>
      <c r="AC78" s="19">
        <v>0</v>
      </c>
      <c r="AD78" s="19">
        <f t="shared" si="113"/>
        <v>0</v>
      </c>
      <c r="AH78" s="19">
        <f t="shared" si="105"/>
        <v>0</v>
      </c>
      <c r="AI78" s="19">
        <f t="shared" si="106"/>
        <v>0</v>
      </c>
      <c r="AJ78" s="19">
        <f t="shared" si="107"/>
        <v>0</v>
      </c>
      <c r="AK78" s="19">
        <f t="shared" si="108"/>
        <v>0</v>
      </c>
    </row>
    <row r="79" spans="1:37" ht="13.5" customHeight="1" x14ac:dyDescent="0.25">
      <c r="A79" s="1"/>
      <c r="B79" s="1"/>
      <c r="C79" s="1"/>
      <c r="D79" s="1"/>
      <c r="E79" s="1"/>
      <c r="F79" s="1"/>
      <c r="G79" s="1"/>
      <c r="H79" s="1"/>
      <c r="I79" s="1"/>
      <c r="J79" s="1"/>
      <c r="L79" s="1"/>
      <c r="M79" s="1"/>
      <c r="N79" s="1"/>
      <c r="O79" s="1"/>
      <c r="Q79" s="1"/>
      <c r="R79" s="1"/>
      <c r="S79" s="1"/>
      <c r="T79" s="1"/>
      <c r="V79" s="1"/>
      <c r="W79" s="1"/>
      <c r="X79" s="1"/>
      <c r="Y79" s="1"/>
      <c r="AA79" s="1"/>
      <c r="AB79" s="1"/>
      <c r="AC79" s="1"/>
      <c r="AD79" s="1"/>
      <c r="AH79" s="1"/>
      <c r="AI79" s="1"/>
      <c r="AJ79" s="1"/>
      <c r="AK79" s="1"/>
    </row>
    <row r="80" spans="1:37" s="8" customFormat="1" ht="13.5" customHeight="1" x14ac:dyDescent="0.25">
      <c r="A80" s="36" t="s">
        <v>49</v>
      </c>
      <c r="B80" s="37"/>
      <c r="C80" s="37"/>
      <c r="D80" s="37"/>
      <c r="E80" s="37"/>
      <c r="F80" s="37"/>
      <c r="G80" s="38"/>
      <c r="H80" s="7">
        <f>SUM(H76:H79)</f>
        <v>0</v>
      </c>
      <c r="I80" s="7">
        <f>SUM(I76:I79)</f>
        <v>0</v>
      </c>
      <c r="J80" s="7">
        <f>SUM(J76:J79)</f>
        <v>0</v>
      </c>
      <c r="L80" s="21"/>
      <c r="M80" s="21">
        <v>0</v>
      </c>
      <c r="N80" s="21">
        <v>0</v>
      </c>
      <c r="O80" s="21">
        <f>SUM(O76:O78)</f>
        <v>0</v>
      </c>
      <c r="Q80" s="21"/>
      <c r="R80" s="21">
        <f>SUM(R76:R78)</f>
        <v>0</v>
      </c>
      <c r="S80" s="21">
        <f>SUM(S76:S78)</f>
        <v>0</v>
      </c>
      <c r="T80" s="21">
        <f>SUM(T76:T78)</f>
        <v>0</v>
      </c>
      <c r="V80" s="21"/>
      <c r="W80" s="21">
        <f>SUM(W76:W78)</f>
        <v>0</v>
      </c>
      <c r="X80" s="21">
        <f>SUM(X76:X78)</f>
        <v>0</v>
      </c>
      <c r="Y80" s="21">
        <f>SUM(Y76:Y78)</f>
        <v>0</v>
      </c>
      <c r="AA80" s="21"/>
      <c r="AB80" s="21">
        <f>SUM(AB76:AB78)</f>
        <v>0</v>
      </c>
      <c r="AC80" s="21">
        <f>SUM(AC76:AC78)</f>
        <v>0</v>
      </c>
      <c r="AD80" s="21">
        <f>SUM(AD76:AD78)</f>
        <v>0</v>
      </c>
      <c r="AH80" s="21"/>
      <c r="AI80" s="21">
        <f>SUM(AI76:AI78)</f>
        <v>0</v>
      </c>
      <c r="AJ80" s="21">
        <f>SUM(AJ76:AJ78)</f>
        <v>0</v>
      </c>
      <c r="AK80" s="21">
        <f>SUM(AK76:AK78)</f>
        <v>0</v>
      </c>
    </row>
    <row r="81" spans="1:37" ht="13.5" customHeight="1" x14ac:dyDescent="0.25">
      <c r="A81" s="1"/>
      <c r="B81" s="1"/>
      <c r="C81" s="1"/>
      <c r="D81" s="1"/>
      <c r="E81" s="1"/>
      <c r="F81" s="1"/>
      <c r="G81" s="1"/>
      <c r="H81" s="1"/>
      <c r="I81" s="1"/>
      <c r="J81" s="1"/>
      <c r="L81" s="1"/>
      <c r="M81" s="1"/>
      <c r="N81" s="1"/>
      <c r="O81" s="1"/>
      <c r="Q81" s="1"/>
      <c r="R81" s="1"/>
      <c r="S81" s="1"/>
      <c r="T81" s="1"/>
      <c r="V81" s="1"/>
      <c r="W81" s="1"/>
      <c r="X81" s="1"/>
      <c r="Y81" s="1"/>
      <c r="AA81" s="1"/>
      <c r="AB81" s="1"/>
      <c r="AC81" s="1"/>
      <c r="AD81" s="1"/>
      <c r="AH81" s="1"/>
      <c r="AI81" s="1"/>
      <c r="AJ81" s="1"/>
      <c r="AK81" s="1"/>
    </row>
    <row r="82" spans="1:37" ht="13.5" customHeight="1" x14ac:dyDescent="0.25">
      <c r="A82" s="2">
        <v>1</v>
      </c>
      <c r="B82" s="3" t="s">
        <v>9</v>
      </c>
      <c r="C82" s="3" t="s">
        <v>27</v>
      </c>
      <c r="D82" s="3" t="s">
        <v>76</v>
      </c>
      <c r="E82" s="3" t="s">
        <v>28</v>
      </c>
      <c r="F82" s="4">
        <v>30</v>
      </c>
      <c r="G82" s="5">
        <v>250</v>
      </c>
      <c r="H82" s="5">
        <f t="shared" ref="H82" si="114">F82*G82</f>
        <v>7500</v>
      </c>
      <c r="I82" s="5">
        <f t="shared" ref="I82:I84" si="115">H82*0.19</f>
        <v>1425</v>
      </c>
      <c r="J82" s="6">
        <f>H82+I82</f>
        <v>8925</v>
      </c>
      <c r="L82" s="19">
        <v>30</v>
      </c>
      <c r="M82" s="19">
        <v>7500</v>
      </c>
      <c r="N82" s="19">
        <v>1425</v>
      </c>
      <c r="O82" s="19">
        <f>M82+N82</f>
        <v>8925</v>
      </c>
      <c r="Q82" s="19">
        <v>0</v>
      </c>
      <c r="R82" s="19">
        <v>0</v>
      </c>
      <c r="S82" s="19">
        <v>0</v>
      </c>
      <c r="T82" s="19">
        <f>R82+S82</f>
        <v>0</v>
      </c>
      <c r="V82" s="19">
        <v>0</v>
      </c>
      <c r="W82" s="19">
        <v>0</v>
      </c>
      <c r="X82" s="19">
        <v>0</v>
      </c>
      <c r="Y82" s="19">
        <f>W82+X82</f>
        <v>0</v>
      </c>
      <c r="AA82" s="19">
        <v>0</v>
      </c>
      <c r="AB82" s="19">
        <v>0</v>
      </c>
      <c r="AC82" s="19">
        <v>0</v>
      </c>
      <c r="AD82" s="19">
        <f>AB82+AC82</f>
        <v>0</v>
      </c>
      <c r="AH82" s="19">
        <f t="shared" ref="AH82:AH84" si="116">F82-L82-Q82-V82-AA82</f>
        <v>0</v>
      </c>
      <c r="AI82" s="19">
        <f t="shared" ref="AI82:AI84" si="117">H82-M82-R82-W82-AB82</f>
        <v>0</v>
      </c>
      <c r="AJ82" s="19">
        <f t="shared" ref="AJ82:AJ84" si="118">I82-N82-S82-X82-AC82</f>
        <v>0</v>
      </c>
      <c r="AK82" s="19">
        <f t="shared" ref="AK82:AK84" si="119">J82-O82-T82-Y82-AD82</f>
        <v>0</v>
      </c>
    </row>
    <row r="83" spans="1:37" ht="13.5" customHeight="1" x14ac:dyDescent="0.25">
      <c r="A83" s="2">
        <v>2</v>
      </c>
      <c r="B83" s="3" t="s">
        <v>9</v>
      </c>
      <c r="C83" s="3" t="s">
        <v>29</v>
      </c>
      <c r="D83" s="3" t="s">
        <v>77</v>
      </c>
      <c r="E83" s="3" t="s">
        <v>30</v>
      </c>
      <c r="F83" s="4">
        <v>45</v>
      </c>
      <c r="G83" s="5">
        <v>16</v>
      </c>
      <c r="H83" s="5">
        <f t="shared" ref="H83:H84" si="120">F83*G83</f>
        <v>720</v>
      </c>
      <c r="I83" s="5">
        <f t="shared" si="115"/>
        <v>136.80000000000001</v>
      </c>
      <c r="J83" s="6">
        <f t="shared" ref="J83:J84" si="121">H83+I83</f>
        <v>856.8</v>
      </c>
      <c r="L83" s="19">
        <v>45</v>
      </c>
      <c r="M83" s="19">
        <v>720</v>
      </c>
      <c r="N83" s="19">
        <v>136.80000000000001</v>
      </c>
      <c r="O83" s="19">
        <f t="shared" ref="O83:O84" si="122">M83+N83</f>
        <v>856.8</v>
      </c>
      <c r="Q83" s="19">
        <v>0</v>
      </c>
      <c r="R83" s="19">
        <v>0</v>
      </c>
      <c r="S83" s="19">
        <v>0</v>
      </c>
      <c r="T83" s="19">
        <f t="shared" ref="T83:T84" si="123">R83+S83</f>
        <v>0</v>
      </c>
      <c r="V83" s="19">
        <v>0</v>
      </c>
      <c r="W83" s="19">
        <v>0</v>
      </c>
      <c r="X83" s="19">
        <v>0</v>
      </c>
      <c r="Y83" s="19">
        <f t="shared" ref="Y83:Y84" si="124">W83+X83</f>
        <v>0</v>
      </c>
      <c r="AA83" s="19">
        <v>0</v>
      </c>
      <c r="AB83" s="19">
        <v>0</v>
      </c>
      <c r="AC83" s="19">
        <v>0</v>
      </c>
      <c r="AD83" s="19">
        <f t="shared" ref="AD83:AD84" si="125">AB83+AC83</f>
        <v>0</v>
      </c>
      <c r="AH83" s="19">
        <f t="shared" si="116"/>
        <v>0</v>
      </c>
      <c r="AI83" s="19">
        <f t="shared" si="117"/>
        <v>0</v>
      </c>
      <c r="AJ83" s="19">
        <f t="shared" si="118"/>
        <v>0</v>
      </c>
      <c r="AK83" s="19">
        <f t="shared" si="119"/>
        <v>0</v>
      </c>
    </row>
    <row r="84" spans="1:37" ht="13.5" customHeight="1" x14ac:dyDescent="0.25">
      <c r="A84" s="2">
        <v>3</v>
      </c>
      <c r="B84" s="3" t="s">
        <v>9</v>
      </c>
      <c r="C84" s="3" t="s">
        <v>31</v>
      </c>
      <c r="D84" s="3" t="s">
        <v>78</v>
      </c>
      <c r="E84" s="3" t="s">
        <v>79</v>
      </c>
      <c r="F84" s="4">
        <v>15</v>
      </c>
      <c r="G84" s="5">
        <v>1000</v>
      </c>
      <c r="H84" s="5">
        <f t="shared" si="120"/>
        <v>15000</v>
      </c>
      <c r="I84" s="5">
        <f t="shared" si="115"/>
        <v>2850</v>
      </c>
      <c r="J84" s="6">
        <f t="shared" si="121"/>
        <v>17850</v>
      </c>
      <c r="L84" s="19">
        <v>15</v>
      </c>
      <c r="M84" s="19">
        <v>15000</v>
      </c>
      <c r="N84" s="19">
        <v>2850</v>
      </c>
      <c r="O84" s="19">
        <f t="shared" si="122"/>
        <v>17850</v>
      </c>
      <c r="Q84" s="19">
        <v>0</v>
      </c>
      <c r="R84" s="19">
        <v>0</v>
      </c>
      <c r="S84" s="19">
        <v>0</v>
      </c>
      <c r="T84" s="19">
        <f t="shared" si="123"/>
        <v>0</v>
      </c>
      <c r="V84" s="19">
        <v>0</v>
      </c>
      <c r="W84" s="19">
        <v>0</v>
      </c>
      <c r="X84" s="19">
        <v>0</v>
      </c>
      <c r="Y84" s="19">
        <f t="shared" si="124"/>
        <v>0</v>
      </c>
      <c r="AA84" s="19">
        <v>0</v>
      </c>
      <c r="AB84" s="19">
        <v>0</v>
      </c>
      <c r="AC84" s="19">
        <v>0</v>
      </c>
      <c r="AD84" s="19">
        <f t="shared" si="125"/>
        <v>0</v>
      </c>
      <c r="AH84" s="19">
        <f t="shared" si="116"/>
        <v>0</v>
      </c>
      <c r="AI84" s="19">
        <f t="shared" si="117"/>
        <v>0</v>
      </c>
      <c r="AJ84" s="19">
        <f t="shared" si="118"/>
        <v>0</v>
      </c>
      <c r="AK84" s="19">
        <f t="shared" si="119"/>
        <v>0</v>
      </c>
    </row>
    <row r="85" spans="1:37" ht="13.5" customHeight="1" x14ac:dyDescent="0.25">
      <c r="A85" s="1"/>
      <c r="B85" s="1"/>
      <c r="C85" s="1"/>
      <c r="D85" s="1"/>
      <c r="E85" s="1"/>
      <c r="F85" s="1"/>
      <c r="G85" s="1"/>
      <c r="H85" s="1"/>
      <c r="I85" s="1"/>
      <c r="J85" s="1"/>
      <c r="L85" s="1"/>
      <c r="M85" s="1"/>
      <c r="N85" s="1"/>
      <c r="O85" s="1"/>
      <c r="Q85" s="1"/>
      <c r="R85" s="1"/>
      <c r="S85" s="1"/>
      <c r="T85" s="1"/>
      <c r="V85" s="1"/>
      <c r="W85" s="1"/>
      <c r="X85" s="1"/>
      <c r="Y85" s="1"/>
      <c r="AA85" s="1"/>
      <c r="AB85" s="1"/>
      <c r="AC85" s="1"/>
      <c r="AD85" s="1"/>
      <c r="AH85" s="1"/>
      <c r="AI85" s="1"/>
      <c r="AJ85" s="1"/>
      <c r="AK85" s="1"/>
    </row>
    <row r="86" spans="1:37" s="8" customFormat="1" ht="13.5" customHeight="1" x14ac:dyDescent="0.25">
      <c r="A86" s="36" t="s">
        <v>50</v>
      </c>
      <c r="B86" s="37"/>
      <c r="C86" s="37"/>
      <c r="D86" s="37"/>
      <c r="E86" s="37"/>
      <c r="F86" s="37"/>
      <c r="G86" s="38"/>
      <c r="H86" s="7">
        <f>SUM(H82:H85)</f>
        <v>23220</v>
      </c>
      <c r="I86" s="7">
        <f>SUM(I82:I85)</f>
        <v>4411.8</v>
      </c>
      <c r="J86" s="7">
        <f>SUM(J82:J85)</f>
        <v>27631.8</v>
      </c>
      <c r="L86" s="21"/>
      <c r="M86" s="21">
        <v>23220</v>
      </c>
      <c r="N86" s="21">
        <v>4411.8</v>
      </c>
      <c r="O86" s="21">
        <f>SUM(O82:O84)</f>
        <v>27631.8</v>
      </c>
      <c r="Q86" s="21"/>
      <c r="R86" s="21">
        <f>SUM(R82:R84)</f>
        <v>0</v>
      </c>
      <c r="S86" s="21">
        <f>SUM(S82:S84)</f>
        <v>0</v>
      </c>
      <c r="T86" s="21">
        <f>SUM(T82:T84)</f>
        <v>0</v>
      </c>
      <c r="V86" s="21"/>
      <c r="W86" s="21">
        <f>SUM(W82:W84)</f>
        <v>0</v>
      </c>
      <c r="X86" s="21">
        <f>SUM(X82:X84)</f>
        <v>0</v>
      </c>
      <c r="Y86" s="21">
        <f>SUM(Y82:Y84)</f>
        <v>0</v>
      </c>
      <c r="AA86" s="21"/>
      <c r="AB86" s="21">
        <f>SUM(AB82:AB84)</f>
        <v>0</v>
      </c>
      <c r="AC86" s="21">
        <f>SUM(AC82:AC84)</f>
        <v>0</v>
      </c>
      <c r="AD86" s="21">
        <f>SUM(AD82:AD84)</f>
        <v>0</v>
      </c>
      <c r="AH86" s="21"/>
      <c r="AI86" s="21">
        <f>SUM(AI82:AI84)</f>
        <v>0</v>
      </c>
      <c r="AJ86" s="21">
        <f>SUM(AJ82:AJ84)</f>
        <v>0</v>
      </c>
      <c r="AK86" s="21">
        <f>SUM(AK82:AK84)</f>
        <v>0</v>
      </c>
    </row>
    <row r="87" spans="1:37" ht="13.5" customHeight="1" x14ac:dyDescent="0.25">
      <c r="A87" s="1"/>
      <c r="B87" s="1"/>
      <c r="C87" s="1"/>
      <c r="D87" s="1"/>
      <c r="E87" s="1"/>
      <c r="F87" s="1"/>
      <c r="G87" s="1"/>
      <c r="H87" s="1"/>
      <c r="I87" s="1"/>
      <c r="J87" s="1"/>
      <c r="L87" s="1"/>
      <c r="M87" s="1"/>
      <c r="N87" s="1"/>
      <c r="O87" s="1"/>
      <c r="Q87" s="1"/>
      <c r="R87" s="1"/>
      <c r="S87" s="1"/>
      <c r="T87" s="1"/>
      <c r="V87" s="1"/>
      <c r="W87" s="1"/>
      <c r="X87" s="1"/>
      <c r="Y87" s="1"/>
      <c r="AA87" s="1"/>
      <c r="AB87" s="1"/>
      <c r="AC87" s="1"/>
      <c r="AD87" s="1"/>
      <c r="AH87" s="1"/>
      <c r="AI87" s="1"/>
      <c r="AJ87" s="1"/>
      <c r="AK87" s="1"/>
    </row>
    <row r="88" spans="1:37" ht="13.5" customHeight="1" x14ac:dyDescent="0.25">
      <c r="A88" s="2">
        <v>1</v>
      </c>
      <c r="B88" s="3" t="s">
        <v>9</v>
      </c>
      <c r="C88" s="3"/>
      <c r="D88" s="3"/>
      <c r="E88" s="3"/>
      <c r="F88" s="4"/>
      <c r="G88" s="5"/>
      <c r="H88" s="5"/>
      <c r="I88" s="5"/>
      <c r="J88" s="6">
        <f>H88+I88</f>
        <v>0</v>
      </c>
      <c r="L88" s="19">
        <v>0</v>
      </c>
      <c r="M88" s="19">
        <v>0</v>
      </c>
      <c r="N88" s="19">
        <v>0</v>
      </c>
      <c r="O88" s="19">
        <f>M88+N88</f>
        <v>0</v>
      </c>
      <c r="Q88" s="19">
        <v>0</v>
      </c>
      <c r="R88" s="19">
        <v>0</v>
      </c>
      <c r="S88" s="19">
        <v>0</v>
      </c>
      <c r="T88" s="19">
        <f>R88+S88</f>
        <v>0</v>
      </c>
      <c r="V88" s="19">
        <v>0</v>
      </c>
      <c r="W88" s="19">
        <v>0</v>
      </c>
      <c r="X88" s="19">
        <v>0</v>
      </c>
      <c r="Y88" s="19">
        <f>W88+X88</f>
        <v>0</v>
      </c>
      <c r="AA88" s="19">
        <v>0</v>
      </c>
      <c r="AB88" s="19">
        <v>0</v>
      </c>
      <c r="AC88" s="19">
        <v>0</v>
      </c>
      <c r="AD88" s="19">
        <f>AB88+AC88</f>
        <v>0</v>
      </c>
      <c r="AH88" s="19">
        <f t="shared" ref="AH88:AH90" si="126">F88-L88-Q88-V88-AA88</f>
        <v>0</v>
      </c>
      <c r="AI88" s="19">
        <f t="shared" ref="AI88:AI90" si="127">H88-M88-R88-W88-AB88</f>
        <v>0</v>
      </c>
      <c r="AJ88" s="19">
        <f t="shared" ref="AJ88:AJ90" si="128">I88-N88-S88-X88-AC88</f>
        <v>0</v>
      </c>
      <c r="AK88" s="19">
        <f t="shared" ref="AK88:AK90" si="129">J88-O88-T88-Y88-AD88</f>
        <v>0</v>
      </c>
    </row>
    <row r="89" spans="1:37" ht="13.5" customHeight="1" x14ac:dyDescent="0.25">
      <c r="A89" s="2">
        <v>2</v>
      </c>
      <c r="B89" s="3" t="s">
        <v>9</v>
      </c>
      <c r="C89" s="3"/>
      <c r="D89" s="3"/>
      <c r="E89" s="3"/>
      <c r="F89" s="4"/>
      <c r="G89" s="5"/>
      <c r="H89" s="5"/>
      <c r="I89" s="5"/>
      <c r="J89" s="6">
        <f t="shared" ref="J89:J90" si="130">H89+I89</f>
        <v>0</v>
      </c>
      <c r="L89" s="19">
        <v>0</v>
      </c>
      <c r="M89" s="19">
        <v>0</v>
      </c>
      <c r="N89" s="19">
        <v>0</v>
      </c>
      <c r="O89" s="19">
        <f t="shared" ref="O89:O90" si="131">M89+N89</f>
        <v>0</v>
      </c>
      <c r="Q89" s="19">
        <v>0</v>
      </c>
      <c r="R89" s="19">
        <v>0</v>
      </c>
      <c r="S89" s="19">
        <v>0</v>
      </c>
      <c r="T89" s="19">
        <f t="shared" ref="T89:T90" si="132">R89+S89</f>
        <v>0</v>
      </c>
      <c r="V89" s="19">
        <v>0</v>
      </c>
      <c r="W89" s="19">
        <v>0</v>
      </c>
      <c r="X89" s="19">
        <v>0</v>
      </c>
      <c r="Y89" s="19">
        <f t="shared" ref="Y89:Y90" si="133">W89+X89</f>
        <v>0</v>
      </c>
      <c r="AA89" s="19">
        <v>0</v>
      </c>
      <c r="AB89" s="19">
        <v>0</v>
      </c>
      <c r="AC89" s="19">
        <v>0</v>
      </c>
      <c r="AD89" s="19">
        <f t="shared" ref="AD89:AD90" si="134">AB89+AC89</f>
        <v>0</v>
      </c>
      <c r="AH89" s="19">
        <f t="shared" si="126"/>
        <v>0</v>
      </c>
      <c r="AI89" s="19">
        <f t="shared" si="127"/>
        <v>0</v>
      </c>
      <c r="AJ89" s="19">
        <f t="shared" si="128"/>
        <v>0</v>
      </c>
      <c r="AK89" s="19">
        <f t="shared" si="129"/>
        <v>0</v>
      </c>
    </row>
    <row r="90" spans="1:37" ht="13.5" customHeight="1" x14ac:dyDescent="0.25">
      <c r="A90" s="2">
        <v>3</v>
      </c>
      <c r="B90" s="3"/>
      <c r="C90" s="3"/>
      <c r="D90" s="3"/>
      <c r="E90" s="3"/>
      <c r="F90" s="4"/>
      <c r="G90" s="5"/>
      <c r="H90" s="5"/>
      <c r="I90" s="5"/>
      <c r="J90" s="6">
        <f t="shared" si="130"/>
        <v>0</v>
      </c>
      <c r="L90" s="19">
        <v>0</v>
      </c>
      <c r="M90" s="19">
        <v>0</v>
      </c>
      <c r="N90" s="19">
        <v>0</v>
      </c>
      <c r="O90" s="19">
        <f t="shared" si="131"/>
        <v>0</v>
      </c>
      <c r="Q90" s="19">
        <v>0</v>
      </c>
      <c r="R90" s="19">
        <v>0</v>
      </c>
      <c r="S90" s="19">
        <v>0</v>
      </c>
      <c r="T90" s="19">
        <f t="shared" si="132"/>
        <v>0</v>
      </c>
      <c r="V90" s="19">
        <v>0</v>
      </c>
      <c r="W90" s="19">
        <v>0</v>
      </c>
      <c r="X90" s="19">
        <v>0</v>
      </c>
      <c r="Y90" s="19">
        <f t="shared" si="133"/>
        <v>0</v>
      </c>
      <c r="AA90" s="19">
        <v>0</v>
      </c>
      <c r="AB90" s="19">
        <v>0</v>
      </c>
      <c r="AC90" s="19">
        <v>0</v>
      </c>
      <c r="AD90" s="19">
        <f t="shared" si="134"/>
        <v>0</v>
      </c>
      <c r="AH90" s="19">
        <f t="shared" si="126"/>
        <v>0</v>
      </c>
      <c r="AI90" s="19">
        <f t="shared" si="127"/>
        <v>0</v>
      </c>
      <c r="AJ90" s="19">
        <f t="shared" si="128"/>
        <v>0</v>
      </c>
      <c r="AK90" s="19">
        <f t="shared" si="129"/>
        <v>0</v>
      </c>
    </row>
    <row r="91" spans="1:37" ht="13.5" customHeight="1" x14ac:dyDescent="0.25">
      <c r="A91" s="1"/>
      <c r="B91" s="1"/>
      <c r="C91" s="1"/>
      <c r="D91" s="1"/>
      <c r="E91" s="1"/>
      <c r="F91" s="1"/>
      <c r="G91" s="1"/>
      <c r="H91" s="1"/>
      <c r="I91" s="1"/>
      <c r="J91" s="1"/>
      <c r="L91" s="1"/>
      <c r="M91" s="1"/>
      <c r="N91" s="1"/>
      <c r="O91" s="1"/>
      <c r="Q91" s="1"/>
      <c r="R91" s="1"/>
      <c r="S91" s="1"/>
      <c r="T91" s="1"/>
      <c r="V91" s="1"/>
      <c r="W91" s="1"/>
      <c r="X91" s="1"/>
      <c r="Y91" s="1"/>
      <c r="AA91" s="1"/>
      <c r="AB91" s="1"/>
      <c r="AC91" s="1"/>
      <c r="AD91" s="1"/>
      <c r="AH91" s="1"/>
      <c r="AI91" s="1"/>
      <c r="AJ91" s="1"/>
      <c r="AK91" s="1"/>
    </row>
    <row r="92" spans="1:37" s="8" customFormat="1" ht="13.5" customHeight="1" x14ac:dyDescent="0.25">
      <c r="A92" s="36" t="s">
        <v>51</v>
      </c>
      <c r="B92" s="37"/>
      <c r="C92" s="37"/>
      <c r="D92" s="37"/>
      <c r="E92" s="37"/>
      <c r="F92" s="37"/>
      <c r="G92" s="38"/>
      <c r="H92" s="7">
        <f>SUM(H88:H91)</f>
        <v>0</v>
      </c>
      <c r="I92" s="7">
        <f>SUM(I88:I91)</f>
        <v>0</v>
      </c>
      <c r="J92" s="7">
        <f>SUM(J88:J91)</f>
        <v>0</v>
      </c>
      <c r="L92" s="21"/>
      <c r="M92" s="21">
        <v>0</v>
      </c>
      <c r="N92" s="21">
        <v>0</v>
      </c>
      <c r="O92" s="21">
        <f>SUM(O88:O90)</f>
        <v>0</v>
      </c>
      <c r="Q92" s="21"/>
      <c r="R92" s="21">
        <f>SUM(R88:R90)</f>
        <v>0</v>
      </c>
      <c r="S92" s="21">
        <f>SUM(S88:S90)</f>
        <v>0</v>
      </c>
      <c r="T92" s="21">
        <f>SUM(T88:T90)</f>
        <v>0</v>
      </c>
      <c r="V92" s="21"/>
      <c r="W92" s="21">
        <f>SUM(W88:W90)</f>
        <v>0</v>
      </c>
      <c r="X92" s="21">
        <f>SUM(X88:X90)</f>
        <v>0</v>
      </c>
      <c r="Y92" s="21">
        <f>SUM(Y88:Y90)</f>
        <v>0</v>
      </c>
      <c r="AA92" s="21"/>
      <c r="AB92" s="21">
        <f>SUM(AB88:AB90)</f>
        <v>0</v>
      </c>
      <c r="AC92" s="21">
        <f>SUM(AC88:AC90)</f>
        <v>0</v>
      </c>
      <c r="AD92" s="21">
        <f>SUM(AD88:AD90)</f>
        <v>0</v>
      </c>
      <c r="AH92" s="21"/>
      <c r="AI92" s="21">
        <f>SUM(AI88:AI90)</f>
        <v>0</v>
      </c>
      <c r="AJ92" s="21">
        <f>SUM(AJ88:AJ90)</f>
        <v>0</v>
      </c>
      <c r="AK92" s="21">
        <f>SUM(AK88:AK90)</f>
        <v>0</v>
      </c>
    </row>
    <row r="93" spans="1:37" ht="13.5" customHeight="1" x14ac:dyDescent="0.25">
      <c r="A93" s="1"/>
      <c r="B93" s="1"/>
      <c r="C93" s="1"/>
      <c r="D93" s="1"/>
      <c r="E93" s="1"/>
      <c r="F93" s="1"/>
      <c r="G93" s="1"/>
      <c r="H93" s="1"/>
      <c r="I93" s="1"/>
      <c r="J93" s="1"/>
      <c r="L93" s="1"/>
      <c r="M93" s="1"/>
      <c r="N93" s="1"/>
      <c r="O93" s="1"/>
      <c r="Q93" s="1"/>
      <c r="R93" s="1"/>
      <c r="S93" s="1"/>
      <c r="T93" s="1"/>
      <c r="V93" s="1"/>
      <c r="W93" s="1"/>
      <c r="X93" s="1"/>
      <c r="Y93" s="1"/>
      <c r="AA93" s="1"/>
      <c r="AB93" s="1"/>
      <c r="AC93" s="1"/>
      <c r="AD93" s="1"/>
      <c r="AH93" s="1"/>
      <c r="AI93" s="1"/>
      <c r="AJ93" s="1"/>
      <c r="AK93" s="1"/>
    </row>
    <row r="94" spans="1:37" ht="13.5" customHeight="1" x14ac:dyDescent="0.25">
      <c r="A94" s="2">
        <v>1</v>
      </c>
      <c r="B94" s="3" t="s">
        <v>9</v>
      </c>
      <c r="C94" s="3"/>
      <c r="D94" s="3"/>
      <c r="E94" s="3"/>
      <c r="F94" s="4"/>
      <c r="G94" s="5"/>
      <c r="H94" s="5"/>
      <c r="I94" s="5"/>
      <c r="J94" s="6">
        <f>H94+I94</f>
        <v>0</v>
      </c>
      <c r="L94" s="19">
        <v>0</v>
      </c>
      <c r="M94" s="19">
        <v>0</v>
      </c>
      <c r="N94" s="19">
        <v>0</v>
      </c>
      <c r="O94" s="19">
        <f>M94+N94</f>
        <v>0</v>
      </c>
      <c r="Q94" s="19">
        <v>0</v>
      </c>
      <c r="R94" s="19">
        <v>0</v>
      </c>
      <c r="S94" s="19">
        <v>0</v>
      </c>
      <c r="T94" s="19">
        <f>R94+S94</f>
        <v>0</v>
      </c>
      <c r="V94" s="19">
        <v>0</v>
      </c>
      <c r="W94" s="19">
        <v>0</v>
      </c>
      <c r="X94" s="19">
        <v>0</v>
      </c>
      <c r="Y94" s="19">
        <f>W94+X94</f>
        <v>0</v>
      </c>
      <c r="AA94" s="19">
        <v>0</v>
      </c>
      <c r="AB94" s="19">
        <v>0</v>
      </c>
      <c r="AC94" s="19">
        <v>0</v>
      </c>
      <c r="AD94" s="19">
        <f>AB94+AC94</f>
        <v>0</v>
      </c>
      <c r="AH94" s="19">
        <f t="shared" ref="AH94:AH96" si="135">F94-L94-Q94-V94-AA94</f>
        <v>0</v>
      </c>
      <c r="AI94" s="19">
        <f t="shared" ref="AI94:AI96" si="136">H94-M94-R94-W94-AB94</f>
        <v>0</v>
      </c>
      <c r="AJ94" s="19">
        <f t="shared" ref="AJ94:AJ96" si="137">I94-N94-S94-X94-AC94</f>
        <v>0</v>
      </c>
      <c r="AK94" s="19">
        <f t="shared" ref="AK94:AK96" si="138">J94-O94-T94-Y94-AD94</f>
        <v>0</v>
      </c>
    </row>
    <row r="95" spans="1:37" ht="13.5" customHeight="1" x14ac:dyDescent="0.25">
      <c r="A95" s="2">
        <v>2</v>
      </c>
      <c r="B95" s="3" t="s">
        <v>9</v>
      </c>
      <c r="C95" s="3"/>
      <c r="D95" s="3"/>
      <c r="E95" s="3"/>
      <c r="F95" s="4"/>
      <c r="G95" s="5"/>
      <c r="H95" s="5"/>
      <c r="I95" s="5"/>
      <c r="J95" s="6">
        <f t="shared" ref="J95:J96" si="139">H95+I95</f>
        <v>0</v>
      </c>
      <c r="L95" s="19">
        <v>0</v>
      </c>
      <c r="M95" s="19">
        <v>0</v>
      </c>
      <c r="N95" s="19">
        <v>0</v>
      </c>
      <c r="O95" s="19">
        <f t="shared" ref="O95:O96" si="140">M95+N95</f>
        <v>0</v>
      </c>
      <c r="Q95" s="19">
        <v>0</v>
      </c>
      <c r="R95" s="19">
        <v>0</v>
      </c>
      <c r="S95" s="19">
        <v>0</v>
      </c>
      <c r="T95" s="19">
        <f t="shared" ref="T95:T96" si="141">R95+S95</f>
        <v>0</v>
      </c>
      <c r="V95" s="19">
        <v>0</v>
      </c>
      <c r="W95" s="19">
        <v>0</v>
      </c>
      <c r="X95" s="19">
        <v>0</v>
      </c>
      <c r="Y95" s="19">
        <f t="shared" ref="Y95:Y96" si="142">W95+X95</f>
        <v>0</v>
      </c>
      <c r="AA95" s="19">
        <v>0</v>
      </c>
      <c r="AB95" s="19">
        <v>0</v>
      </c>
      <c r="AC95" s="19">
        <v>0</v>
      </c>
      <c r="AD95" s="19">
        <f t="shared" ref="AD95:AD96" si="143">AB95+AC95</f>
        <v>0</v>
      </c>
      <c r="AH95" s="19">
        <f t="shared" si="135"/>
        <v>0</v>
      </c>
      <c r="AI95" s="19">
        <f t="shared" si="136"/>
        <v>0</v>
      </c>
      <c r="AJ95" s="19">
        <f t="shared" si="137"/>
        <v>0</v>
      </c>
      <c r="AK95" s="19">
        <f t="shared" si="138"/>
        <v>0</v>
      </c>
    </row>
    <row r="96" spans="1:37" ht="13.5" customHeight="1" x14ac:dyDescent="0.25">
      <c r="A96" s="2">
        <v>3</v>
      </c>
      <c r="B96" s="3"/>
      <c r="C96" s="3"/>
      <c r="D96" s="3"/>
      <c r="E96" s="3"/>
      <c r="F96" s="4"/>
      <c r="G96" s="5"/>
      <c r="H96" s="5"/>
      <c r="I96" s="5"/>
      <c r="J96" s="6">
        <f t="shared" si="139"/>
        <v>0</v>
      </c>
      <c r="L96" s="19">
        <v>0</v>
      </c>
      <c r="M96" s="19">
        <v>0</v>
      </c>
      <c r="N96" s="19">
        <v>0</v>
      </c>
      <c r="O96" s="19">
        <f t="shared" si="140"/>
        <v>0</v>
      </c>
      <c r="Q96" s="19">
        <v>0</v>
      </c>
      <c r="R96" s="19">
        <v>0</v>
      </c>
      <c r="S96" s="19">
        <v>0</v>
      </c>
      <c r="T96" s="19">
        <f t="shared" si="141"/>
        <v>0</v>
      </c>
      <c r="V96" s="19">
        <v>0</v>
      </c>
      <c r="W96" s="19">
        <v>0</v>
      </c>
      <c r="X96" s="19">
        <v>0</v>
      </c>
      <c r="Y96" s="19">
        <f t="shared" si="142"/>
        <v>0</v>
      </c>
      <c r="AA96" s="19">
        <v>0</v>
      </c>
      <c r="AB96" s="19">
        <v>0</v>
      </c>
      <c r="AC96" s="19">
        <v>0</v>
      </c>
      <c r="AD96" s="19">
        <f t="shared" si="143"/>
        <v>0</v>
      </c>
      <c r="AH96" s="19">
        <f t="shared" si="135"/>
        <v>0</v>
      </c>
      <c r="AI96" s="19">
        <f t="shared" si="136"/>
        <v>0</v>
      </c>
      <c r="AJ96" s="19">
        <f t="shared" si="137"/>
        <v>0</v>
      </c>
      <c r="AK96" s="19">
        <f t="shared" si="138"/>
        <v>0</v>
      </c>
    </row>
    <row r="97" spans="1:37" ht="13.5" customHeight="1" x14ac:dyDescent="0.25">
      <c r="A97" s="1"/>
      <c r="B97" s="1"/>
      <c r="C97" s="1"/>
      <c r="D97" s="1"/>
      <c r="E97" s="1"/>
      <c r="F97" s="1"/>
      <c r="G97" s="1"/>
      <c r="H97" s="1"/>
      <c r="I97" s="1"/>
      <c r="J97" s="1"/>
      <c r="L97" s="1"/>
      <c r="M97" s="1"/>
      <c r="N97" s="1"/>
      <c r="O97" s="1"/>
      <c r="Q97" s="1"/>
      <c r="R97" s="1"/>
      <c r="S97" s="1"/>
      <c r="T97" s="1"/>
      <c r="V97" s="1"/>
      <c r="W97" s="1"/>
      <c r="X97" s="1"/>
      <c r="Y97" s="1"/>
      <c r="AA97" s="1"/>
      <c r="AB97" s="1"/>
      <c r="AC97" s="1"/>
      <c r="AD97" s="1"/>
      <c r="AH97" s="1"/>
      <c r="AI97" s="1"/>
      <c r="AJ97" s="1"/>
      <c r="AK97" s="1"/>
    </row>
    <row r="98" spans="1:37" s="8" customFormat="1" ht="13.5" customHeight="1" x14ac:dyDescent="0.25">
      <c r="A98" s="36" t="s">
        <v>52</v>
      </c>
      <c r="B98" s="37"/>
      <c r="C98" s="37"/>
      <c r="D98" s="37"/>
      <c r="E98" s="37"/>
      <c r="F98" s="37"/>
      <c r="G98" s="38"/>
      <c r="H98" s="7">
        <f>SUM(H94:H97)</f>
        <v>0</v>
      </c>
      <c r="I98" s="7">
        <f>SUM(I94:I97)</f>
        <v>0</v>
      </c>
      <c r="J98" s="7">
        <f>SUM(J94:J97)</f>
        <v>0</v>
      </c>
      <c r="L98" s="21"/>
      <c r="M98" s="21">
        <v>0</v>
      </c>
      <c r="N98" s="21">
        <v>0</v>
      </c>
      <c r="O98" s="21">
        <f>SUM(O94:O96)</f>
        <v>0</v>
      </c>
      <c r="Q98" s="21"/>
      <c r="R98" s="21">
        <f>SUM(R94:R96)</f>
        <v>0</v>
      </c>
      <c r="S98" s="21">
        <f>SUM(S94:S96)</f>
        <v>0</v>
      </c>
      <c r="T98" s="21">
        <f>SUM(T94:T96)</f>
        <v>0</v>
      </c>
      <c r="V98" s="21"/>
      <c r="W98" s="21">
        <f>SUM(W94:W96)</f>
        <v>0</v>
      </c>
      <c r="X98" s="21">
        <f>SUM(X94:X96)</f>
        <v>0</v>
      </c>
      <c r="Y98" s="21">
        <f>SUM(Y94:Y96)</f>
        <v>0</v>
      </c>
      <c r="AA98" s="21"/>
      <c r="AB98" s="21">
        <f>SUM(AB94:AB96)</f>
        <v>0</v>
      </c>
      <c r="AC98" s="21">
        <f>SUM(AC94:AC96)</f>
        <v>0</v>
      </c>
      <c r="AD98" s="21">
        <f>SUM(AD94:AD96)</f>
        <v>0</v>
      </c>
      <c r="AH98" s="21"/>
      <c r="AI98" s="21">
        <f>SUM(AI94:AI96)</f>
        <v>0</v>
      </c>
      <c r="AJ98" s="21">
        <f>SUM(AJ94:AJ96)</f>
        <v>0</v>
      </c>
      <c r="AK98" s="21">
        <f>SUM(AK94:AK96)</f>
        <v>0</v>
      </c>
    </row>
    <row r="99" spans="1:37" ht="13.5" customHeight="1" x14ac:dyDescent="0.25">
      <c r="A99" s="1"/>
      <c r="B99" s="1"/>
      <c r="C99" s="1"/>
      <c r="D99" s="1"/>
      <c r="E99" s="1"/>
      <c r="F99" s="1"/>
      <c r="G99" s="1"/>
      <c r="H99" s="1"/>
      <c r="I99" s="1"/>
      <c r="J99" s="1"/>
      <c r="L99" s="1"/>
      <c r="M99" s="1"/>
      <c r="N99" s="1"/>
      <c r="O99" s="1"/>
      <c r="Q99" s="1"/>
      <c r="R99" s="1"/>
      <c r="S99" s="1"/>
      <c r="T99" s="1"/>
      <c r="V99" s="1"/>
      <c r="W99" s="1"/>
      <c r="X99" s="1"/>
      <c r="Y99" s="1"/>
      <c r="AA99" s="1"/>
      <c r="AB99" s="1"/>
      <c r="AC99" s="1"/>
      <c r="AD99" s="1"/>
      <c r="AH99" s="1"/>
      <c r="AI99" s="1"/>
      <c r="AJ99" s="1"/>
      <c r="AK99" s="1"/>
    </row>
    <row r="100" spans="1:37" ht="13.5" customHeight="1" x14ac:dyDescent="0.25">
      <c r="A100" s="2">
        <v>1</v>
      </c>
      <c r="B100" s="3" t="s">
        <v>9</v>
      </c>
      <c r="C100" s="3"/>
      <c r="D100" s="3"/>
      <c r="E100" s="3"/>
      <c r="F100" s="4"/>
      <c r="G100" s="5"/>
      <c r="H100" s="5"/>
      <c r="I100" s="5"/>
      <c r="J100" s="6">
        <f>H100+I100</f>
        <v>0</v>
      </c>
      <c r="L100" s="19">
        <v>0</v>
      </c>
      <c r="M100" s="19">
        <v>0</v>
      </c>
      <c r="N100" s="19">
        <v>0</v>
      </c>
      <c r="O100" s="19">
        <f>M100+N100</f>
        <v>0</v>
      </c>
      <c r="Q100" s="19">
        <v>0</v>
      </c>
      <c r="R100" s="19">
        <v>0</v>
      </c>
      <c r="S100" s="19">
        <v>0</v>
      </c>
      <c r="T100" s="19">
        <f>R100+S100</f>
        <v>0</v>
      </c>
      <c r="V100" s="19">
        <v>0</v>
      </c>
      <c r="W100" s="19">
        <v>0</v>
      </c>
      <c r="X100" s="19">
        <v>0</v>
      </c>
      <c r="Y100" s="19">
        <f>W100+X100</f>
        <v>0</v>
      </c>
      <c r="AA100" s="19">
        <v>0</v>
      </c>
      <c r="AB100" s="19">
        <v>0</v>
      </c>
      <c r="AC100" s="19">
        <v>0</v>
      </c>
      <c r="AD100" s="19">
        <f>AB100+AC100</f>
        <v>0</v>
      </c>
      <c r="AH100" s="19">
        <f t="shared" ref="AH100:AH102" si="144">F100-L100-Q100-V100-AA100</f>
        <v>0</v>
      </c>
      <c r="AI100" s="19">
        <f t="shared" ref="AI100:AI102" si="145">H100-M100-R100-W100-AB100</f>
        <v>0</v>
      </c>
      <c r="AJ100" s="19">
        <f t="shared" ref="AJ100:AJ102" si="146">I100-N100-S100-X100-AC100</f>
        <v>0</v>
      </c>
      <c r="AK100" s="19">
        <f t="shared" ref="AK100:AK102" si="147">J100-O100-T100-Y100-AD100</f>
        <v>0</v>
      </c>
    </row>
    <row r="101" spans="1:37" ht="13.5" customHeight="1" x14ac:dyDescent="0.25">
      <c r="A101" s="2">
        <v>2</v>
      </c>
      <c r="B101" s="3" t="s">
        <v>9</v>
      </c>
      <c r="C101" s="3"/>
      <c r="D101" s="3"/>
      <c r="E101" s="3"/>
      <c r="F101" s="4"/>
      <c r="G101" s="5"/>
      <c r="H101" s="5"/>
      <c r="I101" s="5"/>
      <c r="J101" s="6">
        <f t="shared" ref="J101:J102" si="148">H101+I101</f>
        <v>0</v>
      </c>
      <c r="L101" s="19">
        <v>0</v>
      </c>
      <c r="M101" s="19">
        <v>0</v>
      </c>
      <c r="N101" s="19">
        <v>0</v>
      </c>
      <c r="O101" s="19">
        <f t="shared" ref="O101:O102" si="149">M101+N101</f>
        <v>0</v>
      </c>
      <c r="Q101" s="19">
        <v>0</v>
      </c>
      <c r="R101" s="19">
        <v>0</v>
      </c>
      <c r="S101" s="19">
        <v>0</v>
      </c>
      <c r="T101" s="19">
        <f t="shared" ref="T101:T102" si="150">R101+S101</f>
        <v>0</v>
      </c>
      <c r="V101" s="19">
        <v>0</v>
      </c>
      <c r="W101" s="19">
        <v>0</v>
      </c>
      <c r="X101" s="19">
        <v>0</v>
      </c>
      <c r="Y101" s="19">
        <f t="shared" ref="Y101:Y102" si="151">W101+X101</f>
        <v>0</v>
      </c>
      <c r="AA101" s="19">
        <v>0</v>
      </c>
      <c r="AB101" s="19">
        <v>0</v>
      </c>
      <c r="AC101" s="19">
        <v>0</v>
      </c>
      <c r="AD101" s="19">
        <f t="shared" ref="AD101:AD102" si="152">AB101+AC101</f>
        <v>0</v>
      </c>
      <c r="AH101" s="19">
        <f t="shared" si="144"/>
        <v>0</v>
      </c>
      <c r="AI101" s="19">
        <f t="shared" si="145"/>
        <v>0</v>
      </c>
      <c r="AJ101" s="19">
        <f t="shared" si="146"/>
        <v>0</v>
      </c>
      <c r="AK101" s="19">
        <f t="shared" si="147"/>
        <v>0</v>
      </c>
    </row>
    <row r="102" spans="1:37" ht="13.5" customHeight="1" x14ac:dyDescent="0.25">
      <c r="A102" s="2">
        <v>3</v>
      </c>
      <c r="B102" s="3"/>
      <c r="C102" s="3"/>
      <c r="D102" s="3"/>
      <c r="E102" s="3"/>
      <c r="F102" s="4"/>
      <c r="G102" s="5"/>
      <c r="H102" s="5"/>
      <c r="I102" s="5"/>
      <c r="J102" s="6">
        <f t="shared" si="148"/>
        <v>0</v>
      </c>
      <c r="L102" s="19">
        <v>0</v>
      </c>
      <c r="M102" s="19">
        <v>0</v>
      </c>
      <c r="N102" s="19">
        <v>0</v>
      </c>
      <c r="O102" s="19">
        <f t="shared" si="149"/>
        <v>0</v>
      </c>
      <c r="Q102" s="19">
        <v>0</v>
      </c>
      <c r="R102" s="19">
        <v>0</v>
      </c>
      <c r="S102" s="19">
        <v>0</v>
      </c>
      <c r="T102" s="19">
        <f t="shared" si="150"/>
        <v>0</v>
      </c>
      <c r="V102" s="19">
        <v>0</v>
      </c>
      <c r="W102" s="19">
        <v>0</v>
      </c>
      <c r="X102" s="19">
        <v>0</v>
      </c>
      <c r="Y102" s="19">
        <f t="shared" si="151"/>
        <v>0</v>
      </c>
      <c r="AA102" s="19">
        <v>0</v>
      </c>
      <c r="AB102" s="19">
        <v>0</v>
      </c>
      <c r="AC102" s="19">
        <v>0</v>
      </c>
      <c r="AD102" s="19">
        <f t="shared" si="152"/>
        <v>0</v>
      </c>
      <c r="AH102" s="19">
        <f t="shared" si="144"/>
        <v>0</v>
      </c>
      <c r="AI102" s="19">
        <f t="shared" si="145"/>
        <v>0</v>
      </c>
      <c r="AJ102" s="19">
        <f t="shared" si="146"/>
        <v>0</v>
      </c>
      <c r="AK102" s="19">
        <f t="shared" si="147"/>
        <v>0</v>
      </c>
    </row>
    <row r="103" spans="1:37" ht="13.5" customHeight="1" x14ac:dyDescent="0.25">
      <c r="A103" s="1"/>
      <c r="B103" s="1"/>
      <c r="C103" s="1"/>
      <c r="D103" s="1"/>
      <c r="E103" s="1"/>
      <c r="F103" s="1"/>
      <c r="G103" s="1"/>
      <c r="H103" s="1"/>
      <c r="I103" s="1"/>
      <c r="J103" s="1"/>
      <c r="L103" s="1"/>
      <c r="M103" s="1"/>
      <c r="N103" s="1"/>
      <c r="O103" s="1"/>
      <c r="Q103" s="1"/>
      <c r="R103" s="1"/>
      <c r="S103" s="1"/>
      <c r="T103" s="1"/>
      <c r="V103" s="1"/>
      <c r="W103" s="1"/>
      <c r="X103" s="1"/>
      <c r="Y103" s="1"/>
      <c r="AA103" s="1"/>
      <c r="AB103" s="1"/>
      <c r="AC103" s="1"/>
      <c r="AD103" s="1"/>
      <c r="AH103" s="1"/>
      <c r="AI103" s="1"/>
      <c r="AJ103" s="1"/>
      <c r="AK103" s="1"/>
    </row>
    <row r="104" spans="1:37" s="8" customFormat="1" ht="13.5" customHeight="1" x14ac:dyDescent="0.25">
      <c r="A104" s="36" t="s">
        <v>53</v>
      </c>
      <c r="B104" s="37"/>
      <c r="C104" s="37"/>
      <c r="D104" s="37"/>
      <c r="E104" s="37"/>
      <c r="F104" s="37"/>
      <c r="G104" s="38"/>
      <c r="H104" s="7">
        <f>SUM(H100:H103)</f>
        <v>0</v>
      </c>
      <c r="I104" s="7">
        <f>SUM(I100:I103)</f>
        <v>0</v>
      </c>
      <c r="J104" s="7">
        <f>SUM(J100:J103)</f>
        <v>0</v>
      </c>
      <c r="L104" s="21"/>
      <c r="M104" s="21">
        <v>0</v>
      </c>
      <c r="N104" s="21">
        <v>0</v>
      </c>
      <c r="O104" s="21">
        <f>SUM(O100:O102)</f>
        <v>0</v>
      </c>
      <c r="Q104" s="21"/>
      <c r="R104" s="21">
        <f>SUM(R100:R102)</f>
        <v>0</v>
      </c>
      <c r="S104" s="21">
        <f>SUM(S100:S102)</f>
        <v>0</v>
      </c>
      <c r="T104" s="21">
        <f>SUM(T100:T102)</f>
        <v>0</v>
      </c>
      <c r="V104" s="21"/>
      <c r="W104" s="21">
        <f>SUM(W100:W102)</f>
        <v>0</v>
      </c>
      <c r="X104" s="21">
        <f>SUM(X100:X102)</f>
        <v>0</v>
      </c>
      <c r="Y104" s="21">
        <f>SUM(Y100:Y102)</f>
        <v>0</v>
      </c>
      <c r="AA104" s="21"/>
      <c r="AB104" s="21">
        <f>SUM(AB100:AB102)</f>
        <v>0</v>
      </c>
      <c r="AC104" s="21">
        <f>SUM(AC100:AC102)</f>
        <v>0</v>
      </c>
      <c r="AD104" s="21">
        <f>SUM(AD100:AD102)</f>
        <v>0</v>
      </c>
      <c r="AH104" s="21"/>
      <c r="AI104" s="21">
        <f>SUM(AI100:AI102)</f>
        <v>0</v>
      </c>
      <c r="AJ104" s="21">
        <f>SUM(AJ100:AJ102)</f>
        <v>0</v>
      </c>
      <c r="AK104" s="21">
        <f>SUM(AK100:AK102)</f>
        <v>0</v>
      </c>
    </row>
    <row r="105" spans="1:37" ht="13.5" customHeight="1" x14ac:dyDescent="0.25">
      <c r="A105" s="1"/>
      <c r="B105" s="1"/>
      <c r="C105" s="1"/>
      <c r="D105" s="1"/>
      <c r="E105" s="1"/>
      <c r="F105" s="1"/>
      <c r="G105" s="1"/>
      <c r="H105" s="1"/>
      <c r="I105" s="1"/>
      <c r="J105" s="1"/>
      <c r="L105" s="1"/>
      <c r="M105" s="1"/>
      <c r="N105" s="1"/>
      <c r="O105" s="1"/>
      <c r="Q105" s="1"/>
      <c r="R105" s="1"/>
      <c r="S105" s="1"/>
      <c r="T105" s="1"/>
      <c r="V105" s="1"/>
      <c r="W105" s="1"/>
      <c r="X105" s="1"/>
      <c r="Y105" s="1"/>
      <c r="AA105" s="1"/>
      <c r="AB105" s="1"/>
      <c r="AC105" s="1"/>
      <c r="AD105" s="1"/>
      <c r="AH105" s="1"/>
      <c r="AI105" s="1"/>
      <c r="AJ105" s="1"/>
      <c r="AK105" s="1"/>
    </row>
    <row r="106" spans="1:37" ht="13.5" customHeight="1" x14ac:dyDescent="0.25">
      <c r="A106" s="2">
        <v>1</v>
      </c>
      <c r="B106" s="3" t="s">
        <v>9</v>
      </c>
      <c r="C106" s="3"/>
      <c r="D106" s="3"/>
      <c r="E106" s="3"/>
      <c r="F106" s="4"/>
      <c r="G106" s="5"/>
      <c r="H106" s="5"/>
      <c r="I106" s="5"/>
      <c r="J106" s="6">
        <f>H106+I106</f>
        <v>0</v>
      </c>
      <c r="L106" s="19">
        <v>0</v>
      </c>
      <c r="M106" s="19">
        <v>0</v>
      </c>
      <c r="N106" s="19">
        <v>0</v>
      </c>
      <c r="O106" s="19">
        <f>M106+N106</f>
        <v>0</v>
      </c>
      <c r="Q106" s="19">
        <v>0</v>
      </c>
      <c r="R106" s="19">
        <v>0</v>
      </c>
      <c r="S106" s="19">
        <v>0</v>
      </c>
      <c r="T106" s="19">
        <f>R106+S106</f>
        <v>0</v>
      </c>
      <c r="V106" s="19">
        <v>0</v>
      </c>
      <c r="W106" s="19">
        <v>0</v>
      </c>
      <c r="X106" s="19">
        <v>0</v>
      </c>
      <c r="Y106" s="19">
        <f>W106+X106</f>
        <v>0</v>
      </c>
      <c r="AA106" s="19">
        <v>0</v>
      </c>
      <c r="AB106" s="19">
        <v>0</v>
      </c>
      <c r="AC106" s="19">
        <v>0</v>
      </c>
      <c r="AD106" s="19">
        <f>AB106+AC106</f>
        <v>0</v>
      </c>
      <c r="AH106" s="19">
        <f t="shared" ref="AH106:AH108" si="153">F106-L106-Q106-V106-AA106</f>
        <v>0</v>
      </c>
      <c r="AI106" s="19">
        <f t="shared" ref="AI106:AI108" si="154">H106-M106-R106-W106-AB106</f>
        <v>0</v>
      </c>
      <c r="AJ106" s="19">
        <f t="shared" ref="AJ106:AJ108" si="155">I106-N106-S106-X106-AC106</f>
        <v>0</v>
      </c>
      <c r="AK106" s="19">
        <f t="shared" ref="AK106:AK108" si="156">J106-O106-T106-Y106-AD106</f>
        <v>0</v>
      </c>
    </row>
    <row r="107" spans="1:37" ht="13.5" customHeight="1" x14ac:dyDescent="0.25">
      <c r="A107" s="2">
        <v>2</v>
      </c>
      <c r="B107" s="3" t="s">
        <v>9</v>
      </c>
      <c r="C107" s="3"/>
      <c r="D107" s="3"/>
      <c r="E107" s="3"/>
      <c r="F107" s="4"/>
      <c r="G107" s="5"/>
      <c r="H107" s="5"/>
      <c r="I107" s="5"/>
      <c r="J107" s="6">
        <f t="shared" ref="J107:J108" si="157">H107+I107</f>
        <v>0</v>
      </c>
      <c r="L107" s="19">
        <v>0</v>
      </c>
      <c r="M107" s="19">
        <v>0</v>
      </c>
      <c r="N107" s="19">
        <v>0</v>
      </c>
      <c r="O107" s="19">
        <f t="shared" ref="O107:O108" si="158">M107+N107</f>
        <v>0</v>
      </c>
      <c r="Q107" s="19">
        <v>0</v>
      </c>
      <c r="R107" s="19">
        <v>0</v>
      </c>
      <c r="S107" s="19">
        <v>0</v>
      </c>
      <c r="T107" s="19">
        <f t="shared" ref="T107:T108" si="159">R107+S107</f>
        <v>0</v>
      </c>
      <c r="V107" s="19">
        <v>0</v>
      </c>
      <c r="W107" s="19">
        <v>0</v>
      </c>
      <c r="X107" s="19">
        <v>0</v>
      </c>
      <c r="Y107" s="19">
        <f t="shared" ref="Y107:Y108" si="160">W107+X107</f>
        <v>0</v>
      </c>
      <c r="AA107" s="19">
        <v>0</v>
      </c>
      <c r="AB107" s="19">
        <v>0</v>
      </c>
      <c r="AC107" s="19">
        <v>0</v>
      </c>
      <c r="AD107" s="19">
        <f t="shared" ref="AD107:AD108" si="161">AB107+AC107</f>
        <v>0</v>
      </c>
      <c r="AH107" s="19">
        <f t="shared" si="153"/>
        <v>0</v>
      </c>
      <c r="AI107" s="19">
        <f t="shared" si="154"/>
        <v>0</v>
      </c>
      <c r="AJ107" s="19">
        <f t="shared" si="155"/>
        <v>0</v>
      </c>
      <c r="AK107" s="19">
        <f t="shared" si="156"/>
        <v>0</v>
      </c>
    </row>
    <row r="108" spans="1:37" ht="13.5" customHeight="1" x14ac:dyDescent="0.25">
      <c r="A108" s="2">
        <v>3</v>
      </c>
      <c r="B108" s="3"/>
      <c r="C108" s="3"/>
      <c r="D108" s="3"/>
      <c r="E108" s="3"/>
      <c r="F108" s="4"/>
      <c r="G108" s="5"/>
      <c r="H108" s="5"/>
      <c r="I108" s="5"/>
      <c r="J108" s="6">
        <f t="shared" si="157"/>
        <v>0</v>
      </c>
      <c r="L108" s="19">
        <v>0</v>
      </c>
      <c r="M108" s="19">
        <v>0</v>
      </c>
      <c r="N108" s="19">
        <v>0</v>
      </c>
      <c r="O108" s="19">
        <f t="shared" si="158"/>
        <v>0</v>
      </c>
      <c r="Q108" s="19">
        <v>0</v>
      </c>
      <c r="R108" s="19">
        <v>0</v>
      </c>
      <c r="S108" s="19">
        <v>0</v>
      </c>
      <c r="T108" s="19">
        <f t="shared" si="159"/>
        <v>0</v>
      </c>
      <c r="V108" s="19">
        <v>0</v>
      </c>
      <c r="W108" s="19">
        <v>0</v>
      </c>
      <c r="X108" s="19">
        <v>0</v>
      </c>
      <c r="Y108" s="19">
        <f t="shared" si="160"/>
        <v>0</v>
      </c>
      <c r="AA108" s="19">
        <v>0</v>
      </c>
      <c r="AB108" s="19">
        <v>0</v>
      </c>
      <c r="AC108" s="19">
        <v>0</v>
      </c>
      <c r="AD108" s="19">
        <f t="shared" si="161"/>
        <v>0</v>
      </c>
      <c r="AH108" s="19">
        <f t="shared" si="153"/>
        <v>0</v>
      </c>
      <c r="AI108" s="19">
        <f t="shared" si="154"/>
        <v>0</v>
      </c>
      <c r="AJ108" s="19">
        <f t="shared" si="155"/>
        <v>0</v>
      </c>
      <c r="AK108" s="19">
        <f t="shared" si="156"/>
        <v>0</v>
      </c>
    </row>
    <row r="109" spans="1:37" ht="13.5" customHeight="1" x14ac:dyDescent="0.25">
      <c r="A109" s="1"/>
      <c r="B109" s="1"/>
      <c r="C109" s="1"/>
      <c r="D109" s="1"/>
      <c r="E109" s="1"/>
      <c r="F109" s="1"/>
      <c r="G109" s="1"/>
      <c r="H109" s="1"/>
      <c r="I109" s="1"/>
      <c r="J109" s="1"/>
      <c r="L109" s="1"/>
      <c r="M109" s="1"/>
      <c r="N109" s="1"/>
      <c r="O109" s="1"/>
      <c r="Q109" s="1"/>
      <c r="R109" s="1"/>
      <c r="S109" s="1"/>
      <c r="T109" s="1"/>
      <c r="V109" s="1"/>
      <c r="W109" s="1"/>
      <c r="X109" s="1"/>
      <c r="Y109" s="1"/>
      <c r="AA109" s="1"/>
      <c r="AB109" s="1"/>
      <c r="AC109" s="1"/>
      <c r="AD109" s="1"/>
      <c r="AH109" s="1"/>
      <c r="AI109" s="1"/>
      <c r="AJ109" s="1"/>
      <c r="AK109" s="1"/>
    </row>
    <row r="110" spans="1:37" s="8" customFormat="1" ht="13.5" customHeight="1" x14ac:dyDescent="0.25">
      <c r="A110" s="36" t="s">
        <v>54</v>
      </c>
      <c r="B110" s="37"/>
      <c r="C110" s="37"/>
      <c r="D110" s="37"/>
      <c r="E110" s="37"/>
      <c r="F110" s="37"/>
      <c r="G110" s="38"/>
      <c r="H110" s="7">
        <f>SUM(H106:H109)</f>
        <v>0</v>
      </c>
      <c r="I110" s="7">
        <f>SUM(I106:I109)</f>
        <v>0</v>
      </c>
      <c r="J110" s="7">
        <f>SUM(J106:J109)</f>
        <v>0</v>
      </c>
      <c r="L110" s="21"/>
      <c r="M110" s="21">
        <v>0</v>
      </c>
      <c r="N110" s="21">
        <v>0</v>
      </c>
      <c r="O110" s="21">
        <f>SUM(O106:O108)</f>
        <v>0</v>
      </c>
      <c r="Q110" s="21"/>
      <c r="R110" s="21">
        <f>SUM(R106:R108)</f>
        <v>0</v>
      </c>
      <c r="S110" s="21">
        <f>SUM(S106:S108)</f>
        <v>0</v>
      </c>
      <c r="T110" s="21">
        <f>SUM(T106:T108)</f>
        <v>0</v>
      </c>
      <c r="V110" s="21"/>
      <c r="W110" s="21">
        <f>SUM(W106:W108)</f>
        <v>0</v>
      </c>
      <c r="X110" s="21">
        <f>SUM(X106:X108)</f>
        <v>0</v>
      </c>
      <c r="Y110" s="21">
        <f>SUM(Y106:Y108)</f>
        <v>0</v>
      </c>
      <c r="AA110" s="21"/>
      <c r="AB110" s="21">
        <f>SUM(AB106:AB108)</f>
        <v>0</v>
      </c>
      <c r="AC110" s="21">
        <f>SUM(AC106:AC108)</f>
        <v>0</v>
      </c>
      <c r="AD110" s="21">
        <f>SUM(AD106:AD108)</f>
        <v>0</v>
      </c>
      <c r="AH110" s="21"/>
      <c r="AI110" s="21">
        <f>SUM(AI106:AI108)</f>
        <v>0</v>
      </c>
      <c r="AJ110" s="21">
        <f>SUM(AJ106:AJ108)</f>
        <v>0</v>
      </c>
      <c r="AK110" s="21">
        <f>SUM(AK106:AK108)</f>
        <v>0</v>
      </c>
    </row>
    <row r="111" spans="1:37" ht="13.5" customHeight="1" x14ac:dyDescent="0.25">
      <c r="A111" s="1"/>
      <c r="B111" s="1"/>
      <c r="C111" s="1"/>
      <c r="D111" s="1"/>
      <c r="E111" s="1"/>
      <c r="F111" s="1"/>
      <c r="G111" s="1"/>
      <c r="H111" s="1"/>
      <c r="I111" s="1"/>
      <c r="J111" s="1"/>
      <c r="L111" s="1"/>
      <c r="M111" s="1"/>
      <c r="N111" s="1"/>
      <c r="O111" s="1"/>
      <c r="Q111" s="1"/>
      <c r="R111" s="1"/>
      <c r="S111" s="1"/>
      <c r="T111" s="1"/>
      <c r="V111" s="1"/>
      <c r="W111" s="1"/>
      <c r="X111" s="1"/>
      <c r="Y111" s="1"/>
      <c r="AA111" s="1"/>
      <c r="AB111" s="1"/>
      <c r="AC111" s="1"/>
      <c r="AD111" s="1"/>
      <c r="AH111" s="1"/>
      <c r="AI111" s="1"/>
      <c r="AJ111" s="1"/>
      <c r="AK111" s="1"/>
    </row>
    <row r="112" spans="1:37" ht="13.5" customHeight="1" x14ac:dyDescent="0.25">
      <c r="A112" s="2">
        <v>1</v>
      </c>
      <c r="B112" s="3" t="s">
        <v>9</v>
      </c>
      <c r="C112" s="3" t="s">
        <v>18</v>
      </c>
      <c r="D112" s="3" t="s">
        <v>19</v>
      </c>
      <c r="E112" s="3" t="s">
        <v>20</v>
      </c>
      <c r="F112" s="4">
        <v>30</v>
      </c>
      <c r="G112" s="5">
        <v>4000</v>
      </c>
      <c r="H112" s="5">
        <f t="shared" ref="H112" si="162">F112*G112</f>
        <v>120000</v>
      </c>
      <c r="I112" s="5">
        <f t="shared" ref="I112" si="163">H112*0.19</f>
        <v>22800</v>
      </c>
      <c r="J112" s="6">
        <f>H112+I112</f>
        <v>142800</v>
      </c>
      <c r="L112" s="19">
        <v>30</v>
      </c>
      <c r="M112" s="19">
        <v>120000</v>
      </c>
      <c r="N112" s="19">
        <v>22800</v>
      </c>
      <c r="O112" s="19">
        <f>M112+N112</f>
        <v>142800</v>
      </c>
      <c r="Q112" s="19">
        <v>0</v>
      </c>
      <c r="R112" s="19">
        <v>0</v>
      </c>
      <c r="S112" s="19">
        <v>0</v>
      </c>
      <c r="T112" s="19">
        <f>R112+S112</f>
        <v>0</v>
      </c>
      <c r="V112" s="19">
        <v>0</v>
      </c>
      <c r="W112" s="19">
        <v>0</v>
      </c>
      <c r="X112" s="19">
        <v>0</v>
      </c>
      <c r="Y112" s="19">
        <f>W112+X112</f>
        <v>0</v>
      </c>
      <c r="AA112" s="19">
        <v>0</v>
      </c>
      <c r="AB112" s="19">
        <v>0</v>
      </c>
      <c r="AC112" s="19">
        <v>0</v>
      </c>
      <c r="AD112" s="19">
        <f>AB112+AC112</f>
        <v>0</v>
      </c>
      <c r="AH112" s="19">
        <f t="shared" ref="AH112:AH114" si="164">F112-L112-Q112-V112-AA112</f>
        <v>0</v>
      </c>
      <c r="AI112" s="19">
        <f t="shared" ref="AI112:AI114" si="165">H112-M112-R112-W112-AB112</f>
        <v>0</v>
      </c>
      <c r="AJ112" s="19">
        <f t="shared" ref="AJ112:AJ114" si="166">I112-N112-S112-X112-AC112</f>
        <v>0</v>
      </c>
      <c r="AK112" s="19">
        <f t="shared" ref="AK112:AK114" si="167">J112-O112-T112-Y112-AD112</f>
        <v>0</v>
      </c>
    </row>
    <row r="113" spans="1:37" ht="13.5" customHeight="1" x14ac:dyDescent="0.25">
      <c r="A113" s="2">
        <v>2</v>
      </c>
      <c r="B113" s="3" t="s">
        <v>9</v>
      </c>
      <c r="C113" s="3"/>
      <c r="D113" s="3"/>
      <c r="E113" s="3"/>
      <c r="F113" s="4"/>
      <c r="G113" s="5"/>
      <c r="H113" s="5"/>
      <c r="I113" s="5"/>
      <c r="J113" s="6">
        <f t="shared" ref="J113:J114" si="168">H113+I113</f>
        <v>0</v>
      </c>
      <c r="L113" s="19">
        <v>0</v>
      </c>
      <c r="M113" s="19">
        <v>0</v>
      </c>
      <c r="N113" s="19">
        <v>0</v>
      </c>
      <c r="O113" s="19">
        <f t="shared" ref="O113:O114" si="169">M113+N113</f>
        <v>0</v>
      </c>
      <c r="Q113" s="19">
        <v>0</v>
      </c>
      <c r="R113" s="19">
        <v>0</v>
      </c>
      <c r="S113" s="19">
        <v>0</v>
      </c>
      <c r="T113" s="19">
        <f t="shared" ref="T113:T114" si="170">R113+S113</f>
        <v>0</v>
      </c>
      <c r="V113" s="19">
        <v>0</v>
      </c>
      <c r="W113" s="19">
        <v>0</v>
      </c>
      <c r="X113" s="19">
        <v>0</v>
      </c>
      <c r="Y113" s="19">
        <f t="shared" ref="Y113:Y114" si="171">W113+X113</f>
        <v>0</v>
      </c>
      <c r="AA113" s="19">
        <v>0</v>
      </c>
      <c r="AB113" s="19">
        <v>0</v>
      </c>
      <c r="AC113" s="19">
        <v>0</v>
      </c>
      <c r="AD113" s="19">
        <f t="shared" ref="AD113:AD114" si="172">AB113+AC113</f>
        <v>0</v>
      </c>
      <c r="AH113" s="19">
        <f t="shared" si="164"/>
        <v>0</v>
      </c>
      <c r="AI113" s="19">
        <f t="shared" si="165"/>
        <v>0</v>
      </c>
      <c r="AJ113" s="19">
        <f t="shared" si="166"/>
        <v>0</v>
      </c>
      <c r="AK113" s="19">
        <f t="shared" si="167"/>
        <v>0</v>
      </c>
    </row>
    <row r="114" spans="1:37" ht="13.5" customHeight="1" x14ac:dyDescent="0.25">
      <c r="A114" s="2">
        <v>3</v>
      </c>
      <c r="B114" s="3"/>
      <c r="C114" s="3"/>
      <c r="D114" s="3"/>
      <c r="E114" s="3"/>
      <c r="F114" s="4"/>
      <c r="G114" s="5"/>
      <c r="H114" s="5"/>
      <c r="I114" s="5"/>
      <c r="J114" s="6">
        <f t="shared" si="168"/>
        <v>0</v>
      </c>
      <c r="L114" s="19">
        <v>0</v>
      </c>
      <c r="M114" s="19">
        <v>0</v>
      </c>
      <c r="N114" s="19">
        <v>0</v>
      </c>
      <c r="O114" s="19">
        <f t="shared" si="169"/>
        <v>0</v>
      </c>
      <c r="Q114" s="19">
        <v>0</v>
      </c>
      <c r="R114" s="19">
        <v>0</v>
      </c>
      <c r="S114" s="19">
        <v>0</v>
      </c>
      <c r="T114" s="19">
        <f t="shared" si="170"/>
        <v>0</v>
      </c>
      <c r="V114" s="19">
        <v>0</v>
      </c>
      <c r="W114" s="19">
        <v>0</v>
      </c>
      <c r="X114" s="19">
        <v>0</v>
      </c>
      <c r="Y114" s="19">
        <f t="shared" si="171"/>
        <v>0</v>
      </c>
      <c r="AA114" s="19">
        <v>0</v>
      </c>
      <c r="AB114" s="19">
        <v>0</v>
      </c>
      <c r="AC114" s="19">
        <v>0</v>
      </c>
      <c r="AD114" s="19">
        <f t="shared" si="172"/>
        <v>0</v>
      </c>
      <c r="AH114" s="19">
        <f t="shared" si="164"/>
        <v>0</v>
      </c>
      <c r="AI114" s="19">
        <f t="shared" si="165"/>
        <v>0</v>
      </c>
      <c r="AJ114" s="19">
        <f t="shared" si="166"/>
        <v>0</v>
      </c>
      <c r="AK114" s="19">
        <f t="shared" si="167"/>
        <v>0</v>
      </c>
    </row>
    <row r="115" spans="1:37" ht="13.5" customHeight="1" x14ac:dyDescent="0.25">
      <c r="A115" s="1"/>
      <c r="B115" s="1"/>
      <c r="C115" s="1"/>
      <c r="D115" s="1"/>
      <c r="E115" s="1"/>
      <c r="F115" s="1"/>
      <c r="G115" s="1"/>
      <c r="H115" s="1"/>
      <c r="I115" s="1"/>
      <c r="J115" s="1"/>
      <c r="L115" s="1"/>
      <c r="M115" s="1"/>
      <c r="N115" s="1"/>
      <c r="O115" s="1"/>
      <c r="Q115" s="1"/>
      <c r="R115" s="1"/>
      <c r="S115" s="1"/>
      <c r="T115" s="1"/>
      <c r="V115" s="1"/>
      <c r="W115" s="1"/>
      <c r="X115" s="1"/>
      <c r="Y115" s="1"/>
      <c r="AA115" s="1"/>
      <c r="AB115" s="1"/>
      <c r="AC115" s="1"/>
      <c r="AD115" s="1"/>
      <c r="AH115" s="1"/>
      <c r="AI115" s="1"/>
      <c r="AJ115" s="1"/>
      <c r="AK115" s="1"/>
    </row>
    <row r="116" spans="1:37" s="8" customFormat="1" ht="13.5" customHeight="1" x14ac:dyDescent="0.25">
      <c r="A116" s="36" t="s">
        <v>68</v>
      </c>
      <c r="B116" s="37"/>
      <c r="C116" s="37"/>
      <c r="D116" s="37"/>
      <c r="E116" s="37"/>
      <c r="F116" s="37"/>
      <c r="G116" s="38"/>
      <c r="H116" s="7">
        <f>SUM(H112:H115)</f>
        <v>120000</v>
      </c>
      <c r="I116" s="7">
        <f>SUM(I112:I115)</f>
        <v>22800</v>
      </c>
      <c r="J116" s="7">
        <f>SUM(J112:J115)</f>
        <v>142800</v>
      </c>
      <c r="L116" s="21"/>
      <c r="M116" s="21">
        <v>120000</v>
      </c>
      <c r="N116" s="21">
        <v>22800</v>
      </c>
      <c r="O116" s="21">
        <f>SUM(O112:O114)</f>
        <v>142800</v>
      </c>
      <c r="Q116" s="21"/>
      <c r="R116" s="21">
        <f>SUM(R112:R114)</f>
        <v>0</v>
      </c>
      <c r="S116" s="21">
        <f>SUM(S112:S114)</f>
        <v>0</v>
      </c>
      <c r="T116" s="21">
        <f>SUM(T112:T114)</f>
        <v>0</v>
      </c>
      <c r="V116" s="21"/>
      <c r="W116" s="21">
        <f>SUM(W112:W114)</f>
        <v>0</v>
      </c>
      <c r="X116" s="21">
        <f>SUM(X112:X114)</f>
        <v>0</v>
      </c>
      <c r="Y116" s="21">
        <f>SUM(Y112:Y114)</f>
        <v>0</v>
      </c>
      <c r="AA116" s="21"/>
      <c r="AB116" s="21">
        <f>SUM(AB112:AB114)</f>
        <v>0</v>
      </c>
      <c r="AC116" s="21">
        <f>SUM(AC112:AC114)</f>
        <v>0</v>
      </c>
      <c r="AD116" s="21">
        <f>SUM(AD112:AD114)</f>
        <v>0</v>
      </c>
      <c r="AH116" s="21"/>
      <c r="AI116" s="21">
        <f>SUM(AI112:AI114)</f>
        <v>0</v>
      </c>
      <c r="AJ116" s="21">
        <f>SUM(AJ112:AJ114)</f>
        <v>0</v>
      </c>
      <c r="AK116" s="21">
        <f>SUM(AK112:AK114)</f>
        <v>0</v>
      </c>
    </row>
    <row r="117" spans="1:37" ht="13.5" customHeight="1" x14ac:dyDescent="0.25">
      <c r="A117" s="1"/>
      <c r="B117" s="1"/>
      <c r="C117" s="1"/>
      <c r="D117" s="1"/>
      <c r="E117" s="1"/>
      <c r="F117" s="1"/>
      <c r="G117" s="1"/>
      <c r="H117" s="1"/>
      <c r="I117" s="1"/>
      <c r="J117" s="1"/>
      <c r="L117" s="1"/>
      <c r="M117" s="1"/>
      <c r="N117" s="1"/>
      <c r="O117" s="1"/>
      <c r="Q117" s="1"/>
      <c r="R117" s="1"/>
      <c r="S117" s="1"/>
      <c r="T117" s="1"/>
      <c r="V117" s="1"/>
      <c r="W117" s="1"/>
      <c r="X117" s="1"/>
      <c r="Y117" s="1"/>
      <c r="AA117" s="1"/>
      <c r="AB117" s="1"/>
      <c r="AC117" s="1"/>
      <c r="AD117" s="1"/>
      <c r="AH117" s="1"/>
      <c r="AI117" s="1"/>
      <c r="AJ117" s="1"/>
      <c r="AK117" s="1"/>
    </row>
    <row r="118" spans="1:37" ht="13.5" customHeight="1" x14ac:dyDescent="0.25">
      <c r="A118" s="2">
        <v>1</v>
      </c>
      <c r="B118" s="3" t="s">
        <v>9</v>
      </c>
      <c r="C118" s="3"/>
      <c r="D118" s="3"/>
      <c r="E118" s="3"/>
      <c r="F118" s="4"/>
      <c r="G118" s="5"/>
      <c r="H118" s="5"/>
      <c r="I118" s="5"/>
      <c r="J118" s="6">
        <f>H118+I118</f>
        <v>0</v>
      </c>
      <c r="L118" s="19">
        <v>0</v>
      </c>
      <c r="M118" s="19">
        <v>0</v>
      </c>
      <c r="N118" s="19">
        <v>0</v>
      </c>
      <c r="O118" s="19">
        <f>M118+N118</f>
        <v>0</v>
      </c>
      <c r="Q118" s="19">
        <v>0</v>
      </c>
      <c r="R118" s="19">
        <v>0</v>
      </c>
      <c r="S118" s="19">
        <v>0</v>
      </c>
      <c r="T118" s="19">
        <f>R118+S118</f>
        <v>0</v>
      </c>
      <c r="V118" s="19">
        <v>0</v>
      </c>
      <c r="W118" s="19">
        <v>0</v>
      </c>
      <c r="X118" s="19">
        <v>0</v>
      </c>
      <c r="Y118" s="19">
        <f>W118+X118</f>
        <v>0</v>
      </c>
      <c r="AA118" s="19">
        <v>0</v>
      </c>
      <c r="AB118" s="19">
        <v>0</v>
      </c>
      <c r="AC118" s="19">
        <v>0</v>
      </c>
      <c r="AD118" s="19">
        <f>AB118+AC118</f>
        <v>0</v>
      </c>
      <c r="AH118" s="19">
        <f t="shared" ref="AH118:AH120" si="173">F118-L118-Q118-V118-AA118</f>
        <v>0</v>
      </c>
      <c r="AI118" s="19">
        <f t="shared" ref="AI118:AI120" si="174">H118-M118-R118-W118-AB118</f>
        <v>0</v>
      </c>
      <c r="AJ118" s="19">
        <f t="shared" ref="AJ118:AJ120" si="175">I118-N118-S118-X118-AC118</f>
        <v>0</v>
      </c>
      <c r="AK118" s="19">
        <f t="shared" ref="AK118:AK120" si="176">J118-O118-T118-Y118-AD118</f>
        <v>0</v>
      </c>
    </row>
    <row r="119" spans="1:37" ht="13.5" customHeight="1" x14ac:dyDescent="0.25">
      <c r="A119" s="2">
        <v>2</v>
      </c>
      <c r="B119" s="3" t="s">
        <v>9</v>
      </c>
      <c r="C119" s="3"/>
      <c r="D119" s="3"/>
      <c r="E119" s="3"/>
      <c r="F119" s="4"/>
      <c r="G119" s="5"/>
      <c r="H119" s="5"/>
      <c r="I119" s="5"/>
      <c r="J119" s="6">
        <f t="shared" ref="J119:J120" si="177">H119+I119</f>
        <v>0</v>
      </c>
      <c r="L119" s="19">
        <v>0</v>
      </c>
      <c r="M119" s="19">
        <v>0</v>
      </c>
      <c r="N119" s="19">
        <v>0</v>
      </c>
      <c r="O119" s="19">
        <f t="shared" ref="O119:O120" si="178">M119+N119</f>
        <v>0</v>
      </c>
      <c r="Q119" s="19">
        <v>0</v>
      </c>
      <c r="R119" s="19">
        <v>0</v>
      </c>
      <c r="S119" s="19">
        <v>0</v>
      </c>
      <c r="T119" s="19">
        <f t="shared" ref="T119:T120" si="179">R119+S119</f>
        <v>0</v>
      </c>
      <c r="V119" s="19">
        <v>0</v>
      </c>
      <c r="W119" s="19">
        <v>0</v>
      </c>
      <c r="X119" s="19">
        <v>0</v>
      </c>
      <c r="Y119" s="19">
        <f t="shared" ref="Y119:Y120" si="180">W119+X119</f>
        <v>0</v>
      </c>
      <c r="AA119" s="19">
        <v>0</v>
      </c>
      <c r="AB119" s="19">
        <v>0</v>
      </c>
      <c r="AC119" s="19">
        <v>0</v>
      </c>
      <c r="AD119" s="19">
        <f t="shared" ref="AD119:AD120" si="181">AB119+AC119</f>
        <v>0</v>
      </c>
      <c r="AH119" s="19">
        <f t="shared" si="173"/>
        <v>0</v>
      </c>
      <c r="AI119" s="19">
        <f t="shared" si="174"/>
        <v>0</v>
      </c>
      <c r="AJ119" s="19">
        <f t="shared" si="175"/>
        <v>0</v>
      </c>
      <c r="AK119" s="19">
        <f t="shared" si="176"/>
        <v>0</v>
      </c>
    </row>
    <row r="120" spans="1:37" ht="13.5" customHeight="1" x14ac:dyDescent="0.25">
      <c r="A120" s="2">
        <v>3</v>
      </c>
      <c r="B120" s="3"/>
      <c r="C120" s="3"/>
      <c r="D120" s="3"/>
      <c r="E120" s="3"/>
      <c r="F120" s="4"/>
      <c r="G120" s="5"/>
      <c r="H120" s="5"/>
      <c r="I120" s="5"/>
      <c r="J120" s="6">
        <f t="shared" si="177"/>
        <v>0</v>
      </c>
      <c r="L120" s="19">
        <v>0</v>
      </c>
      <c r="M120" s="19">
        <v>0</v>
      </c>
      <c r="N120" s="19">
        <v>0</v>
      </c>
      <c r="O120" s="19">
        <f t="shared" si="178"/>
        <v>0</v>
      </c>
      <c r="Q120" s="19">
        <v>0</v>
      </c>
      <c r="R120" s="19">
        <v>0</v>
      </c>
      <c r="S120" s="19">
        <v>0</v>
      </c>
      <c r="T120" s="19">
        <f t="shared" si="179"/>
        <v>0</v>
      </c>
      <c r="V120" s="19">
        <v>0</v>
      </c>
      <c r="W120" s="19">
        <v>0</v>
      </c>
      <c r="X120" s="19">
        <v>0</v>
      </c>
      <c r="Y120" s="19">
        <f t="shared" si="180"/>
        <v>0</v>
      </c>
      <c r="AA120" s="19">
        <v>0</v>
      </c>
      <c r="AB120" s="19">
        <v>0</v>
      </c>
      <c r="AC120" s="19">
        <v>0</v>
      </c>
      <c r="AD120" s="19">
        <f t="shared" si="181"/>
        <v>0</v>
      </c>
      <c r="AH120" s="19">
        <f t="shared" si="173"/>
        <v>0</v>
      </c>
      <c r="AI120" s="19">
        <f t="shared" si="174"/>
        <v>0</v>
      </c>
      <c r="AJ120" s="19">
        <f t="shared" si="175"/>
        <v>0</v>
      </c>
      <c r="AK120" s="19">
        <f t="shared" si="176"/>
        <v>0</v>
      </c>
    </row>
    <row r="121" spans="1:37" ht="13.5" customHeight="1" x14ac:dyDescent="0.25">
      <c r="A121" s="1"/>
      <c r="B121" s="1"/>
      <c r="C121" s="1"/>
      <c r="D121" s="1"/>
      <c r="E121" s="1"/>
      <c r="F121" s="1"/>
      <c r="G121" s="1"/>
      <c r="H121" s="1"/>
      <c r="I121" s="1"/>
      <c r="J121" s="1"/>
      <c r="L121" s="1"/>
      <c r="M121" s="1"/>
      <c r="N121" s="1"/>
      <c r="O121" s="1"/>
      <c r="Q121" s="1"/>
      <c r="R121" s="1"/>
      <c r="S121" s="1"/>
      <c r="T121" s="1"/>
      <c r="V121" s="1"/>
      <c r="W121" s="1"/>
      <c r="X121" s="1"/>
      <c r="Y121" s="1"/>
      <c r="AA121" s="1"/>
      <c r="AB121" s="1"/>
      <c r="AC121" s="1"/>
      <c r="AD121" s="1"/>
      <c r="AH121" s="1"/>
      <c r="AI121" s="1"/>
      <c r="AJ121" s="1"/>
      <c r="AK121" s="1"/>
    </row>
    <row r="122" spans="1:37" s="8" customFormat="1" ht="13.5" customHeight="1" x14ac:dyDescent="0.25">
      <c r="A122" s="36" t="s">
        <v>55</v>
      </c>
      <c r="B122" s="37"/>
      <c r="C122" s="37"/>
      <c r="D122" s="37"/>
      <c r="E122" s="37"/>
      <c r="F122" s="37"/>
      <c r="G122" s="38"/>
      <c r="H122" s="7">
        <f>SUM(H118:H121)</f>
        <v>0</v>
      </c>
      <c r="I122" s="7">
        <f>SUM(I118:I121)</f>
        <v>0</v>
      </c>
      <c r="J122" s="7">
        <f>SUM(J118:J121)</f>
        <v>0</v>
      </c>
      <c r="L122" s="21"/>
      <c r="M122" s="21">
        <v>0</v>
      </c>
      <c r="N122" s="21">
        <v>0</v>
      </c>
      <c r="O122" s="21">
        <f>SUM(O118:O120)</f>
        <v>0</v>
      </c>
      <c r="Q122" s="21"/>
      <c r="R122" s="21">
        <f>SUM(R118:R120)</f>
        <v>0</v>
      </c>
      <c r="S122" s="21">
        <f>SUM(S118:S120)</f>
        <v>0</v>
      </c>
      <c r="T122" s="21">
        <f>SUM(T118:T120)</f>
        <v>0</v>
      </c>
      <c r="V122" s="21"/>
      <c r="W122" s="21">
        <f>SUM(W118:W120)</f>
        <v>0</v>
      </c>
      <c r="X122" s="21">
        <f>SUM(X118:X120)</f>
        <v>0</v>
      </c>
      <c r="Y122" s="21">
        <f>SUM(Y118:Y120)</f>
        <v>0</v>
      </c>
      <c r="AA122" s="21"/>
      <c r="AB122" s="21">
        <f>SUM(AB118:AB120)</f>
        <v>0</v>
      </c>
      <c r="AC122" s="21">
        <f>SUM(AC118:AC120)</f>
        <v>0</v>
      </c>
      <c r="AD122" s="21">
        <f>SUM(AD118:AD120)</f>
        <v>0</v>
      </c>
      <c r="AH122" s="21"/>
      <c r="AI122" s="21">
        <f>SUM(AI118:AI120)</f>
        <v>0</v>
      </c>
      <c r="AJ122" s="21">
        <f>SUM(AJ118:AJ120)</f>
        <v>0</v>
      </c>
      <c r="AK122" s="21">
        <f>SUM(AK118:AK120)</f>
        <v>0</v>
      </c>
    </row>
    <row r="123" spans="1:37" ht="13.5" customHeight="1" x14ac:dyDescent="0.25">
      <c r="A123" s="1"/>
      <c r="B123" s="1"/>
      <c r="C123" s="1"/>
      <c r="D123" s="1"/>
      <c r="E123" s="1"/>
      <c r="F123" s="1"/>
      <c r="G123" s="1"/>
      <c r="H123" s="1"/>
      <c r="I123" s="1"/>
      <c r="J123" s="1"/>
      <c r="L123" s="1"/>
      <c r="M123" s="1"/>
      <c r="N123" s="1"/>
      <c r="O123" s="1"/>
      <c r="Q123" s="1"/>
      <c r="R123" s="1"/>
      <c r="S123" s="1"/>
      <c r="T123" s="1"/>
      <c r="V123" s="1"/>
      <c r="W123" s="1"/>
      <c r="X123" s="1"/>
      <c r="Y123" s="1"/>
      <c r="AA123" s="1"/>
      <c r="AB123" s="1"/>
      <c r="AC123" s="1"/>
      <c r="AD123" s="1"/>
      <c r="AH123" s="1"/>
      <c r="AI123" s="1"/>
      <c r="AJ123" s="1"/>
      <c r="AK123" s="1"/>
    </row>
    <row r="124" spans="1:37" ht="13.5" customHeight="1" x14ac:dyDescent="0.25">
      <c r="A124" s="2">
        <v>1</v>
      </c>
      <c r="B124" s="3" t="s">
        <v>9</v>
      </c>
      <c r="C124" s="3"/>
      <c r="D124" s="3"/>
      <c r="E124" s="3"/>
      <c r="F124" s="4"/>
      <c r="G124" s="5"/>
      <c r="H124" s="5"/>
      <c r="I124" s="5"/>
      <c r="J124" s="6">
        <f>H124+I124</f>
        <v>0</v>
      </c>
      <c r="L124" s="19">
        <v>0</v>
      </c>
      <c r="M124" s="19">
        <v>0</v>
      </c>
      <c r="N124" s="19">
        <v>0</v>
      </c>
      <c r="O124" s="19">
        <f>M124+N124</f>
        <v>0</v>
      </c>
      <c r="Q124" s="19">
        <v>0</v>
      </c>
      <c r="R124" s="19">
        <v>0</v>
      </c>
      <c r="S124" s="19">
        <v>0</v>
      </c>
      <c r="T124" s="19">
        <f>R124+S124</f>
        <v>0</v>
      </c>
      <c r="V124" s="19">
        <v>0</v>
      </c>
      <c r="W124" s="19">
        <v>0</v>
      </c>
      <c r="X124" s="19">
        <v>0</v>
      </c>
      <c r="Y124" s="19">
        <f>W124+X124</f>
        <v>0</v>
      </c>
      <c r="AA124" s="19">
        <v>0</v>
      </c>
      <c r="AB124" s="19">
        <v>0</v>
      </c>
      <c r="AC124" s="19">
        <v>0</v>
      </c>
      <c r="AD124" s="19">
        <f>AB124+AC124</f>
        <v>0</v>
      </c>
      <c r="AH124" s="19">
        <f t="shared" ref="AH124:AH126" si="182">F124-L124-Q124-V124-AA124</f>
        <v>0</v>
      </c>
      <c r="AI124" s="19">
        <f t="shared" ref="AI124:AI126" si="183">H124-M124-R124-W124-AB124</f>
        <v>0</v>
      </c>
      <c r="AJ124" s="19">
        <f t="shared" ref="AJ124:AJ126" si="184">I124-N124-S124-X124-AC124</f>
        <v>0</v>
      </c>
      <c r="AK124" s="19">
        <f t="shared" ref="AK124:AK126" si="185">J124-O124-T124-Y124-AD124</f>
        <v>0</v>
      </c>
    </row>
    <row r="125" spans="1:37" ht="13.5" customHeight="1" x14ac:dyDescent="0.25">
      <c r="A125" s="2">
        <v>2</v>
      </c>
      <c r="B125" s="3" t="s">
        <v>9</v>
      </c>
      <c r="C125" s="3"/>
      <c r="D125" s="3"/>
      <c r="E125" s="3"/>
      <c r="F125" s="4"/>
      <c r="G125" s="5"/>
      <c r="H125" s="5"/>
      <c r="I125" s="5"/>
      <c r="J125" s="6">
        <f t="shared" ref="J125:J126" si="186">H125+I125</f>
        <v>0</v>
      </c>
      <c r="L125" s="19">
        <v>0</v>
      </c>
      <c r="M125" s="19">
        <v>0</v>
      </c>
      <c r="N125" s="19">
        <v>0</v>
      </c>
      <c r="O125" s="19">
        <f t="shared" ref="O125:O126" si="187">M125+N125</f>
        <v>0</v>
      </c>
      <c r="Q125" s="19">
        <v>0</v>
      </c>
      <c r="R125" s="19">
        <v>0</v>
      </c>
      <c r="S125" s="19">
        <v>0</v>
      </c>
      <c r="T125" s="19">
        <f t="shared" ref="T125:T126" si="188">R125+S125</f>
        <v>0</v>
      </c>
      <c r="V125" s="19">
        <v>0</v>
      </c>
      <c r="W125" s="19">
        <v>0</v>
      </c>
      <c r="X125" s="19">
        <v>0</v>
      </c>
      <c r="Y125" s="19">
        <f t="shared" ref="Y125:Y126" si="189">W125+X125</f>
        <v>0</v>
      </c>
      <c r="AA125" s="19">
        <v>0</v>
      </c>
      <c r="AB125" s="19">
        <v>0</v>
      </c>
      <c r="AC125" s="19">
        <v>0</v>
      </c>
      <c r="AD125" s="19">
        <f t="shared" ref="AD125:AD126" si="190">AB125+AC125</f>
        <v>0</v>
      </c>
      <c r="AH125" s="19">
        <f t="shared" si="182"/>
        <v>0</v>
      </c>
      <c r="AI125" s="19">
        <f t="shared" si="183"/>
        <v>0</v>
      </c>
      <c r="AJ125" s="19">
        <f t="shared" si="184"/>
        <v>0</v>
      </c>
      <c r="AK125" s="19">
        <f t="shared" si="185"/>
        <v>0</v>
      </c>
    </row>
    <row r="126" spans="1:37" ht="13.5" customHeight="1" x14ac:dyDescent="0.25">
      <c r="A126" s="2">
        <v>3</v>
      </c>
      <c r="B126" s="3"/>
      <c r="C126" s="3"/>
      <c r="D126" s="3"/>
      <c r="E126" s="3"/>
      <c r="F126" s="4"/>
      <c r="G126" s="5"/>
      <c r="H126" s="5"/>
      <c r="I126" s="5"/>
      <c r="J126" s="6">
        <f t="shared" si="186"/>
        <v>0</v>
      </c>
      <c r="L126" s="19">
        <v>0</v>
      </c>
      <c r="M126" s="19">
        <v>0</v>
      </c>
      <c r="N126" s="19">
        <v>0</v>
      </c>
      <c r="O126" s="19">
        <f t="shared" si="187"/>
        <v>0</v>
      </c>
      <c r="Q126" s="19">
        <v>0</v>
      </c>
      <c r="R126" s="19">
        <v>0</v>
      </c>
      <c r="S126" s="19">
        <v>0</v>
      </c>
      <c r="T126" s="19">
        <f t="shared" si="188"/>
        <v>0</v>
      </c>
      <c r="V126" s="19">
        <v>0</v>
      </c>
      <c r="W126" s="19">
        <v>0</v>
      </c>
      <c r="X126" s="19">
        <v>0</v>
      </c>
      <c r="Y126" s="19">
        <f t="shared" si="189"/>
        <v>0</v>
      </c>
      <c r="AA126" s="19">
        <v>0</v>
      </c>
      <c r="AB126" s="19">
        <v>0</v>
      </c>
      <c r="AC126" s="19">
        <v>0</v>
      </c>
      <c r="AD126" s="19">
        <f t="shared" si="190"/>
        <v>0</v>
      </c>
      <c r="AH126" s="19">
        <f t="shared" si="182"/>
        <v>0</v>
      </c>
      <c r="AI126" s="19">
        <f t="shared" si="183"/>
        <v>0</v>
      </c>
      <c r="AJ126" s="19">
        <f t="shared" si="184"/>
        <v>0</v>
      </c>
      <c r="AK126" s="19">
        <f t="shared" si="185"/>
        <v>0</v>
      </c>
    </row>
    <row r="127" spans="1:37" ht="13.5" customHeight="1" x14ac:dyDescent="0.25">
      <c r="A127" s="1"/>
      <c r="B127" s="1"/>
      <c r="C127" s="1"/>
      <c r="D127" s="1"/>
      <c r="E127" s="1"/>
      <c r="F127" s="1"/>
      <c r="G127" s="1"/>
      <c r="H127" s="1"/>
      <c r="I127" s="1"/>
      <c r="J127" s="1"/>
      <c r="L127" s="1"/>
      <c r="M127" s="1"/>
      <c r="N127" s="1"/>
      <c r="O127" s="1"/>
      <c r="Q127" s="1"/>
      <c r="R127" s="1"/>
      <c r="S127" s="1"/>
      <c r="T127" s="1"/>
      <c r="V127" s="1"/>
      <c r="W127" s="1"/>
      <c r="X127" s="1"/>
      <c r="Y127" s="1"/>
      <c r="AA127" s="1"/>
      <c r="AB127" s="1"/>
      <c r="AC127" s="1"/>
      <c r="AD127" s="1"/>
      <c r="AH127" s="1"/>
      <c r="AI127" s="1"/>
      <c r="AJ127" s="1"/>
      <c r="AK127" s="1"/>
    </row>
    <row r="128" spans="1:37" s="8" customFormat="1" ht="13.5" customHeight="1" x14ac:dyDescent="0.25">
      <c r="A128" s="36" t="s">
        <v>56</v>
      </c>
      <c r="B128" s="37"/>
      <c r="C128" s="37"/>
      <c r="D128" s="37"/>
      <c r="E128" s="37"/>
      <c r="F128" s="37"/>
      <c r="G128" s="38"/>
      <c r="H128" s="7">
        <f>SUM(H124:H127)</f>
        <v>0</v>
      </c>
      <c r="I128" s="7">
        <f>SUM(I124:I127)</f>
        <v>0</v>
      </c>
      <c r="J128" s="7">
        <f>SUM(J124:J127)</f>
        <v>0</v>
      </c>
      <c r="L128" s="21"/>
      <c r="M128" s="21">
        <v>0</v>
      </c>
      <c r="N128" s="21">
        <v>0</v>
      </c>
      <c r="O128" s="21">
        <f>SUM(O124:O126)</f>
        <v>0</v>
      </c>
      <c r="Q128" s="21"/>
      <c r="R128" s="21">
        <f>SUM(R124:R126)</f>
        <v>0</v>
      </c>
      <c r="S128" s="21">
        <f>SUM(S124:S126)</f>
        <v>0</v>
      </c>
      <c r="T128" s="21">
        <f>SUM(T124:T126)</f>
        <v>0</v>
      </c>
      <c r="V128" s="21"/>
      <c r="W128" s="21">
        <f>SUM(W124:W126)</f>
        <v>0</v>
      </c>
      <c r="X128" s="21">
        <f>SUM(X124:X126)</f>
        <v>0</v>
      </c>
      <c r="Y128" s="21">
        <f>SUM(Y124:Y126)</f>
        <v>0</v>
      </c>
      <c r="AA128" s="21"/>
      <c r="AB128" s="21">
        <f>SUM(AB124:AB126)</f>
        <v>0</v>
      </c>
      <c r="AC128" s="21">
        <f>SUM(AC124:AC126)</f>
        <v>0</v>
      </c>
      <c r="AD128" s="21">
        <f>SUM(AD124:AD126)</f>
        <v>0</v>
      </c>
      <c r="AH128" s="21"/>
      <c r="AI128" s="21">
        <f>SUM(AI124:AI126)</f>
        <v>0</v>
      </c>
      <c r="AJ128" s="21">
        <f>SUM(AJ124:AJ126)</f>
        <v>0</v>
      </c>
      <c r="AK128" s="21">
        <f>SUM(AK124:AK126)</f>
        <v>0</v>
      </c>
    </row>
    <row r="129" spans="1:37" ht="13.5" customHeight="1" x14ac:dyDescent="0.25">
      <c r="A129" s="1"/>
      <c r="B129" s="1"/>
      <c r="C129" s="1"/>
      <c r="D129" s="1"/>
      <c r="E129" s="1"/>
      <c r="F129" s="1"/>
      <c r="G129" s="1"/>
      <c r="H129" s="1"/>
      <c r="I129" s="1"/>
      <c r="J129" s="1"/>
      <c r="L129" s="1"/>
      <c r="M129" s="1"/>
      <c r="N129" s="1"/>
      <c r="O129" s="1"/>
      <c r="Q129" s="1"/>
      <c r="R129" s="1"/>
      <c r="S129" s="1"/>
      <c r="T129" s="1"/>
      <c r="V129" s="1"/>
      <c r="W129" s="1"/>
      <c r="X129" s="1"/>
      <c r="Y129" s="1"/>
      <c r="AA129" s="1"/>
      <c r="AB129" s="1"/>
      <c r="AC129" s="1"/>
      <c r="AD129" s="1"/>
      <c r="AH129" s="1"/>
      <c r="AI129" s="1"/>
      <c r="AJ129" s="1"/>
      <c r="AK129" s="1"/>
    </row>
    <row r="130" spans="1:37" ht="13.5" customHeight="1" x14ac:dyDescent="0.25">
      <c r="A130" s="2">
        <v>1</v>
      </c>
      <c r="B130" s="3" t="s">
        <v>9</v>
      </c>
      <c r="C130" s="3"/>
      <c r="D130" s="3"/>
      <c r="E130" s="3"/>
      <c r="F130" s="4"/>
      <c r="G130" s="5"/>
      <c r="H130" s="5"/>
      <c r="I130" s="5"/>
      <c r="J130" s="6">
        <f>H130+I130</f>
        <v>0</v>
      </c>
      <c r="L130" s="19">
        <v>0</v>
      </c>
      <c r="M130" s="19">
        <v>0</v>
      </c>
      <c r="N130" s="19">
        <v>0</v>
      </c>
      <c r="O130" s="19">
        <f>M130+N130</f>
        <v>0</v>
      </c>
      <c r="Q130" s="19">
        <v>0</v>
      </c>
      <c r="R130" s="19">
        <v>0</v>
      </c>
      <c r="S130" s="19">
        <v>0</v>
      </c>
      <c r="T130" s="19">
        <f>R130+S130</f>
        <v>0</v>
      </c>
      <c r="V130" s="19">
        <v>0</v>
      </c>
      <c r="W130" s="19">
        <v>0</v>
      </c>
      <c r="X130" s="19">
        <v>0</v>
      </c>
      <c r="Y130" s="19">
        <f>W130+X130</f>
        <v>0</v>
      </c>
      <c r="AA130" s="19">
        <v>0</v>
      </c>
      <c r="AB130" s="19">
        <v>0</v>
      </c>
      <c r="AC130" s="19">
        <v>0</v>
      </c>
      <c r="AD130" s="19">
        <f>AB130+AC130</f>
        <v>0</v>
      </c>
      <c r="AH130" s="19">
        <f t="shared" ref="AH130:AH132" si="191">F130-L130-Q130-V130-AA130</f>
        <v>0</v>
      </c>
      <c r="AI130" s="19">
        <f t="shared" ref="AI130:AI132" si="192">H130-M130-R130-W130-AB130</f>
        <v>0</v>
      </c>
      <c r="AJ130" s="19">
        <f t="shared" ref="AJ130:AJ132" si="193">I130-N130-S130-X130-AC130</f>
        <v>0</v>
      </c>
      <c r="AK130" s="19">
        <f t="shared" ref="AK130:AK132" si="194">J130-O130-T130-Y130-AD130</f>
        <v>0</v>
      </c>
    </row>
    <row r="131" spans="1:37" ht="13.5" customHeight="1" x14ac:dyDescent="0.25">
      <c r="A131" s="2">
        <v>2</v>
      </c>
      <c r="B131" s="3" t="s">
        <v>9</v>
      </c>
      <c r="C131" s="3"/>
      <c r="D131" s="3"/>
      <c r="E131" s="3"/>
      <c r="F131" s="4"/>
      <c r="G131" s="5"/>
      <c r="H131" s="5"/>
      <c r="I131" s="5"/>
      <c r="J131" s="6">
        <f t="shared" ref="J131:J132" si="195">H131+I131</f>
        <v>0</v>
      </c>
      <c r="L131" s="19">
        <v>0</v>
      </c>
      <c r="M131" s="19">
        <v>0</v>
      </c>
      <c r="N131" s="19">
        <v>0</v>
      </c>
      <c r="O131" s="19">
        <f t="shared" ref="O131:O132" si="196">M131+N131</f>
        <v>0</v>
      </c>
      <c r="Q131" s="19">
        <v>0</v>
      </c>
      <c r="R131" s="19">
        <v>0</v>
      </c>
      <c r="S131" s="19">
        <v>0</v>
      </c>
      <c r="T131" s="19">
        <f t="shared" ref="T131:T132" si="197">R131+S131</f>
        <v>0</v>
      </c>
      <c r="V131" s="19">
        <v>0</v>
      </c>
      <c r="W131" s="19">
        <v>0</v>
      </c>
      <c r="X131" s="19">
        <v>0</v>
      </c>
      <c r="Y131" s="19">
        <f t="shared" ref="Y131:Y132" si="198">W131+X131</f>
        <v>0</v>
      </c>
      <c r="AA131" s="19">
        <v>0</v>
      </c>
      <c r="AB131" s="19">
        <v>0</v>
      </c>
      <c r="AC131" s="19">
        <v>0</v>
      </c>
      <c r="AD131" s="19">
        <f t="shared" ref="AD131:AD132" si="199">AB131+AC131</f>
        <v>0</v>
      </c>
      <c r="AH131" s="19">
        <f t="shared" si="191"/>
        <v>0</v>
      </c>
      <c r="AI131" s="19">
        <f t="shared" si="192"/>
        <v>0</v>
      </c>
      <c r="AJ131" s="19">
        <f t="shared" si="193"/>
        <v>0</v>
      </c>
      <c r="AK131" s="19">
        <f t="shared" si="194"/>
        <v>0</v>
      </c>
    </row>
    <row r="132" spans="1:37" ht="13.5" customHeight="1" x14ac:dyDescent="0.25">
      <c r="A132" s="2">
        <v>3</v>
      </c>
      <c r="B132" s="3"/>
      <c r="C132" s="3"/>
      <c r="D132" s="3"/>
      <c r="E132" s="3"/>
      <c r="F132" s="4"/>
      <c r="G132" s="5"/>
      <c r="H132" s="5"/>
      <c r="I132" s="5"/>
      <c r="J132" s="6">
        <f t="shared" si="195"/>
        <v>0</v>
      </c>
      <c r="L132" s="19">
        <v>0</v>
      </c>
      <c r="M132" s="19">
        <v>0</v>
      </c>
      <c r="N132" s="19">
        <v>0</v>
      </c>
      <c r="O132" s="19">
        <f t="shared" si="196"/>
        <v>0</v>
      </c>
      <c r="Q132" s="19">
        <v>0</v>
      </c>
      <c r="R132" s="19">
        <v>0</v>
      </c>
      <c r="S132" s="19">
        <v>0</v>
      </c>
      <c r="T132" s="19">
        <f t="shared" si="197"/>
        <v>0</v>
      </c>
      <c r="V132" s="19">
        <v>0</v>
      </c>
      <c r="W132" s="19">
        <v>0</v>
      </c>
      <c r="X132" s="19">
        <v>0</v>
      </c>
      <c r="Y132" s="19">
        <f t="shared" si="198"/>
        <v>0</v>
      </c>
      <c r="AA132" s="19">
        <v>0</v>
      </c>
      <c r="AB132" s="19">
        <v>0</v>
      </c>
      <c r="AC132" s="19">
        <v>0</v>
      </c>
      <c r="AD132" s="19">
        <f t="shared" si="199"/>
        <v>0</v>
      </c>
      <c r="AH132" s="19">
        <f t="shared" si="191"/>
        <v>0</v>
      </c>
      <c r="AI132" s="19">
        <f t="shared" si="192"/>
        <v>0</v>
      </c>
      <c r="AJ132" s="19">
        <f t="shared" si="193"/>
        <v>0</v>
      </c>
      <c r="AK132" s="19">
        <f t="shared" si="194"/>
        <v>0</v>
      </c>
    </row>
    <row r="133" spans="1:37" ht="13.5" customHeight="1" x14ac:dyDescent="0.25">
      <c r="A133" s="1"/>
      <c r="B133" s="1"/>
      <c r="C133" s="1"/>
      <c r="D133" s="1"/>
      <c r="E133" s="1"/>
      <c r="F133" s="1"/>
      <c r="G133" s="1"/>
      <c r="H133" s="1"/>
      <c r="I133" s="1"/>
      <c r="J133" s="1"/>
      <c r="L133" s="1"/>
      <c r="M133" s="1"/>
      <c r="N133" s="1"/>
      <c r="O133" s="1"/>
      <c r="Q133" s="1"/>
      <c r="R133" s="1"/>
      <c r="S133" s="1"/>
      <c r="T133" s="1"/>
      <c r="V133" s="1"/>
      <c r="W133" s="1"/>
      <c r="X133" s="1"/>
      <c r="Y133" s="1"/>
      <c r="AA133" s="1"/>
      <c r="AB133" s="1"/>
      <c r="AC133" s="1"/>
      <c r="AD133" s="1"/>
      <c r="AH133" s="1"/>
      <c r="AI133" s="1"/>
      <c r="AJ133" s="1"/>
      <c r="AK133" s="1"/>
    </row>
    <row r="134" spans="1:37" s="8" customFormat="1" ht="13.5" customHeight="1" x14ac:dyDescent="0.25">
      <c r="A134" s="36" t="s">
        <v>57</v>
      </c>
      <c r="B134" s="37"/>
      <c r="C134" s="37"/>
      <c r="D134" s="37"/>
      <c r="E134" s="37"/>
      <c r="F134" s="37"/>
      <c r="G134" s="38"/>
      <c r="H134" s="7">
        <f>SUM(H130:H133)</f>
        <v>0</v>
      </c>
      <c r="I134" s="7">
        <f>SUM(I130:I133)</f>
        <v>0</v>
      </c>
      <c r="J134" s="7">
        <f>SUM(J130:J133)</f>
        <v>0</v>
      </c>
      <c r="L134" s="21"/>
      <c r="M134" s="21">
        <v>0</v>
      </c>
      <c r="N134" s="21">
        <v>0</v>
      </c>
      <c r="O134" s="21">
        <f>SUM(O130:O132)</f>
        <v>0</v>
      </c>
      <c r="Q134" s="21"/>
      <c r="R134" s="21">
        <f>SUM(R130:R132)</f>
        <v>0</v>
      </c>
      <c r="S134" s="21">
        <f>SUM(S130:S132)</f>
        <v>0</v>
      </c>
      <c r="T134" s="21">
        <f>SUM(T130:T132)</f>
        <v>0</v>
      </c>
      <c r="V134" s="21"/>
      <c r="W134" s="21">
        <f>SUM(W130:W132)</f>
        <v>0</v>
      </c>
      <c r="X134" s="21">
        <f>SUM(X130:X132)</f>
        <v>0</v>
      </c>
      <c r="Y134" s="21">
        <f>SUM(Y130:Y132)</f>
        <v>0</v>
      </c>
      <c r="AA134" s="21"/>
      <c r="AB134" s="21">
        <f>SUM(AB130:AB132)</f>
        <v>0</v>
      </c>
      <c r="AC134" s="21">
        <f>SUM(AC130:AC132)</f>
        <v>0</v>
      </c>
      <c r="AD134" s="21">
        <f>SUM(AD130:AD132)</f>
        <v>0</v>
      </c>
      <c r="AH134" s="21"/>
      <c r="AI134" s="21">
        <f>SUM(AI130:AI132)</f>
        <v>0</v>
      </c>
      <c r="AJ134" s="21">
        <f>SUM(AJ130:AJ132)</f>
        <v>0</v>
      </c>
      <c r="AK134" s="21">
        <f>SUM(AK130:AK132)</f>
        <v>0</v>
      </c>
    </row>
    <row r="135" spans="1:37" ht="13.5" customHeight="1" x14ac:dyDescent="0.25">
      <c r="A135" s="1"/>
      <c r="B135" s="1"/>
      <c r="C135" s="1"/>
      <c r="D135" s="1"/>
      <c r="E135" s="1"/>
      <c r="F135" s="1"/>
      <c r="G135" s="1"/>
      <c r="H135" s="1"/>
      <c r="I135" s="1"/>
      <c r="J135" s="1"/>
      <c r="L135" s="1"/>
      <c r="M135" s="1"/>
      <c r="N135" s="1"/>
      <c r="O135" s="1"/>
      <c r="Q135" s="1"/>
      <c r="R135" s="1"/>
      <c r="S135" s="1"/>
      <c r="T135" s="1"/>
      <c r="V135" s="1"/>
      <c r="W135" s="1"/>
      <c r="X135" s="1"/>
      <c r="Y135" s="1"/>
      <c r="AA135" s="1"/>
      <c r="AB135" s="1"/>
      <c r="AC135" s="1"/>
      <c r="AD135" s="1"/>
      <c r="AH135" s="1"/>
      <c r="AI135" s="1"/>
      <c r="AJ135" s="1"/>
      <c r="AK135" s="1"/>
    </row>
    <row r="136" spans="1:37" ht="13.5" customHeight="1" x14ac:dyDescent="0.25">
      <c r="A136" s="2">
        <v>1</v>
      </c>
      <c r="B136" s="3" t="s">
        <v>9</v>
      </c>
      <c r="C136" s="3" t="s">
        <v>15</v>
      </c>
      <c r="D136" s="3" t="s">
        <v>16</v>
      </c>
      <c r="E136" s="3" t="s">
        <v>17</v>
      </c>
      <c r="F136" s="4">
        <v>20</v>
      </c>
      <c r="G136" s="5">
        <v>1710.52</v>
      </c>
      <c r="H136" s="5">
        <f t="shared" ref="H136" si="200">F136*G136</f>
        <v>34210.400000000001</v>
      </c>
      <c r="I136" s="5">
        <f t="shared" ref="I136" si="201">H136*0.19</f>
        <v>6499.9760000000006</v>
      </c>
      <c r="J136" s="6">
        <f>H136+I136</f>
        <v>40710.376000000004</v>
      </c>
      <c r="L136" s="19">
        <v>20</v>
      </c>
      <c r="M136" s="19">
        <v>34210.400000000001</v>
      </c>
      <c r="N136" s="19">
        <v>6499.9760000000006</v>
      </c>
      <c r="O136" s="19">
        <f>M136+N136</f>
        <v>40710.376000000004</v>
      </c>
      <c r="Q136" s="19">
        <v>0</v>
      </c>
      <c r="R136" s="19">
        <v>0</v>
      </c>
      <c r="S136" s="19">
        <v>0</v>
      </c>
      <c r="T136" s="19">
        <f>R136+S136</f>
        <v>0</v>
      </c>
      <c r="V136" s="19">
        <v>0</v>
      </c>
      <c r="W136" s="19">
        <v>0</v>
      </c>
      <c r="X136" s="19">
        <v>0</v>
      </c>
      <c r="Y136" s="19">
        <f>W136+X136</f>
        <v>0</v>
      </c>
      <c r="AA136" s="19">
        <v>0</v>
      </c>
      <c r="AB136" s="19">
        <v>0</v>
      </c>
      <c r="AC136" s="19">
        <v>0</v>
      </c>
      <c r="AD136" s="19">
        <f>AB136+AC136</f>
        <v>0</v>
      </c>
      <c r="AH136" s="19">
        <f t="shared" ref="AH136:AH138" si="202">F136-L136-Q136-V136-AA136</f>
        <v>0</v>
      </c>
      <c r="AI136" s="19">
        <f t="shared" ref="AI136:AI138" si="203">H136-M136-R136-W136-AB136</f>
        <v>0</v>
      </c>
      <c r="AJ136" s="19">
        <f t="shared" ref="AJ136:AJ138" si="204">I136-N136-S136-X136-AC136</f>
        <v>0</v>
      </c>
      <c r="AK136" s="19">
        <f t="shared" ref="AK136:AK138" si="205">J136-O136-T136-Y136-AD136</f>
        <v>0</v>
      </c>
    </row>
    <row r="137" spans="1:37" ht="13.5" customHeight="1" x14ac:dyDescent="0.25">
      <c r="A137" s="2">
        <v>2</v>
      </c>
      <c r="B137" s="3" t="s">
        <v>9</v>
      </c>
      <c r="C137" s="3"/>
      <c r="D137" s="3"/>
      <c r="E137" s="3"/>
      <c r="F137" s="4"/>
      <c r="G137" s="5"/>
      <c r="H137" s="5"/>
      <c r="I137" s="5"/>
      <c r="J137" s="6">
        <f t="shared" ref="J137:J138" si="206">H137+I137</f>
        <v>0</v>
      </c>
      <c r="L137" s="19">
        <v>0</v>
      </c>
      <c r="M137" s="19">
        <v>0</v>
      </c>
      <c r="N137" s="19">
        <v>0</v>
      </c>
      <c r="O137" s="19">
        <f t="shared" ref="O137:O138" si="207">M137+N137</f>
        <v>0</v>
      </c>
      <c r="Q137" s="19">
        <v>0</v>
      </c>
      <c r="R137" s="19">
        <v>0</v>
      </c>
      <c r="S137" s="19">
        <v>0</v>
      </c>
      <c r="T137" s="19">
        <f t="shared" ref="T137:T138" si="208">R137+S137</f>
        <v>0</v>
      </c>
      <c r="V137" s="19">
        <v>0</v>
      </c>
      <c r="W137" s="19">
        <v>0</v>
      </c>
      <c r="X137" s="19">
        <v>0</v>
      </c>
      <c r="Y137" s="19">
        <f t="shared" ref="Y137:Y138" si="209">W137+X137</f>
        <v>0</v>
      </c>
      <c r="AA137" s="19">
        <v>0</v>
      </c>
      <c r="AB137" s="19">
        <v>0</v>
      </c>
      <c r="AC137" s="19">
        <v>0</v>
      </c>
      <c r="AD137" s="19">
        <f t="shared" ref="AD137:AD138" si="210">AB137+AC137</f>
        <v>0</v>
      </c>
      <c r="AH137" s="19">
        <f t="shared" si="202"/>
        <v>0</v>
      </c>
      <c r="AI137" s="19">
        <f t="shared" si="203"/>
        <v>0</v>
      </c>
      <c r="AJ137" s="19">
        <f t="shared" si="204"/>
        <v>0</v>
      </c>
      <c r="AK137" s="19">
        <f t="shared" si="205"/>
        <v>0</v>
      </c>
    </row>
    <row r="138" spans="1:37" ht="13.5" customHeight="1" x14ac:dyDescent="0.25">
      <c r="A138" s="2">
        <v>3</v>
      </c>
      <c r="B138" s="3"/>
      <c r="C138" s="3"/>
      <c r="D138" s="3"/>
      <c r="E138" s="3"/>
      <c r="F138" s="4"/>
      <c r="G138" s="5"/>
      <c r="H138" s="5"/>
      <c r="I138" s="5"/>
      <c r="J138" s="6">
        <f t="shared" si="206"/>
        <v>0</v>
      </c>
      <c r="L138" s="19">
        <v>0</v>
      </c>
      <c r="M138" s="19">
        <v>0</v>
      </c>
      <c r="N138" s="19">
        <v>0</v>
      </c>
      <c r="O138" s="19">
        <f t="shared" si="207"/>
        <v>0</v>
      </c>
      <c r="Q138" s="19">
        <v>0</v>
      </c>
      <c r="R138" s="19">
        <v>0</v>
      </c>
      <c r="S138" s="19">
        <v>0</v>
      </c>
      <c r="T138" s="19">
        <f t="shared" si="208"/>
        <v>0</v>
      </c>
      <c r="V138" s="19">
        <v>0</v>
      </c>
      <c r="W138" s="19">
        <v>0</v>
      </c>
      <c r="X138" s="19">
        <v>0</v>
      </c>
      <c r="Y138" s="19">
        <f t="shared" si="209"/>
        <v>0</v>
      </c>
      <c r="AA138" s="19">
        <v>0</v>
      </c>
      <c r="AB138" s="19">
        <v>0</v>
      </c>
      <c r="AC138" s="19">
        <v>0</v>
      </c>
      <c r="AD138" s="19">
        <f t="shared" si="210"/>
        <v>0</v>
      </c>
      <c r="AH138" s="19">
        <f t="shared" si="202"/>
        <v>0</v>
      </c>
      <c r="AI138" s="19">
        <f t="shared" si="203"/>
        <v>0</v>
      </c>
      <c r="AJ138" s="19">
        <f t="shared" si="204"/>
        <v>0</v>
      </c>
      <c r="AK138" s="19">
        <f t="shared" si="205"/>
        <v>0</v>
      </c>
    </row>
    <row r="139" spans="1:37" ht="13.5" customHeight="1" x14ac:dyDescent="0.25">
      <c r="A139" s="1"/>
      <c r="B139" s="1"/>
      <c r="C139" s="1"/>
      <c r="D139" s="1"/>
      <c r="E139" s="1"/>
      <c r="F139" s="1"/>
      <c r="G139" s="1"/>
      <c r="H139" s="1"/>
      <c r="I139" s="1"/>
      <c r="J139" s="1"/>
      <c r="L139" s="1"/>
      <c r="M139" s="1"/>
      <c r="N139" s="1"/>
      <c r="O139" s="1"/>
      <c r="Q139" s="1"/>
      <c r="R139" s="1"/>
      <c r="S139" s="1"/>
      <c r="T139" s="1"/>
      <c r="V139" s="1"/>
      <c r="W139" s="1"/>
      <c r="X139" s="1"/>
      <c r="Y139" s="1"/>
      <c r="AA139" s="1"/>
      <c r="AB139" s="1"/>
      <c r="AC139" s="1"/>
      <c r="AD139" s="1"/>
      <c r="AH139" s="1"/>
      <c r="AI139" s="1"/>
      <c r="AJ139" s="1"/>
      <c r="AK139" s="1"/>
    </row>
    <row r="140" spans="1:37" s="8" customFormat="1" ht="13.5" customHeight="1" x14ac:dyDescent="0.25">
      <c r="A140" s="36" t="s">
        <v>58</v>
      </c>
      <c r="B140" s="37"/>
      <c r="C140" s="37"/>
      <c r="D140" s="37"/>
      <c r="E140" s="37"/>
      <c r="F140" s="37"/>
      <c r="G140" s="38"/>
      <c r="H140" s="7">
        <f>SUM(H136:H139)</f>
        <v>34210.400000000001</v>
      </c>
      <c r="I140" s="7">
        <f>SUM(I136:I139)</f>
        <v>6499.9760000000006</v>
      </c>
      <c r="J140" s="7">
        <f>SUM(J136:J139)</f>
        <v>40710.376000000004</v>
      </c>
      <c r="L140" s="21"/>
      <c r="M140" s="21">
        <v>34210.400000000001</v>
      </c>
      <c r="N140" s="21">
        <v>6499.9760000000006</v>
      </c>
      <c r="O140" s="21">
        <f>SUM(O136:O138)</f>
        <v>40710.376000000004</v>
      </c>
      <c r="Q140" s="21"/>
      <c r="R140" s="21">
        <f>SUM(R136:R138)</f>
        <v>0</v>
      </c>
      <c r="S140" s="21">
        <f>SUM(S136:S138)</f>
        <v>0</v>
      </c>
      <c r="T140" s="21">
        <f>SUM(T136:T138)</f>
        <v>0</v>
      </c>
      <c r="V140" s="21"/>
      <c r="W140" s="21">
        <f>SUM(W136:W138)</f>
        <v>0</v>
      </c>
      <c r="X140" s="21">
        <f>SUM(X136:X138)</f>
        <v>0</v>
      </c>
      <c r="Y140" s="21">
        <f>SUM(Y136:Y138)</f>
        <v>0</v>
      </c>
      <c r="AA140" s="21"/>
      <c r="AB140" s="21">
        <f>SUM(AB136:AB138)</f>
        <v>0</v>
      </c>
      <c r="AC140" s="21">
        <f>SUM(AC136:AC138)</f>
        <v>0</v>
      </c>
      <c r="AD140" s="21">
        <f>SUM(AD136:AD138)</f>
        <v>0</v>
      </c>
      <c r="AH140" s="21"/>
      <c r="AI140" s="21">
        <f>SUM(AI136:AI138)</f>
        <v>0</v>
      </c>
      <c r="AJ140" s="21">
        <f>SUM(AJ136:AJ138)</f>
        <v>0</v>
      </c>
      <c r="AK140" s="21">
        <f>SUM(AK136:AK138)</f>
        <v>0</v>
      </c>
    </row>
    <row r="141" spans="1:37" ht="13.5" customHeight="1" x14ac:dyDescent="0.25">
      <c r="A141" s="1"/>
      <c r="B141" s="1"/>
      <c r="C141" s="1"/>
      <c r="D141" s="1"/>
      <c r="E141" s="1"/>
      <c r="F141" s="1"/>
      <c r="G141" s="1"/>
      <c r="H141" s="1"/>
      <c r="I141" s="1"/>
      <c r="J141" s="1"/>
      <c r="L141" s="1"/>
      <c r="M141" s="1"/>
      <c r="N141" s="1"/>
      <c r="O141" s="1"/>
      <c r="Q141" s="1"/>
      <c r="R141" s="1"/>
      <c r="S141" s="1"/>
      <c r="T141" s="1"/>
      <c r="V141" s="1"/>
      <c r="W141" s="1"/>
      <c r="X141" s="1"/>
      <c r="Y141" s="1"/>
      <c r="AA141" s="1"/>
      <c r="AB141" s="1"/>
      <c r="AC141" s="1"/>
      <c r="AD141" s="1"/>
      <c r="AH141" s="1"/>
      <c r="AI141" s="1"/>
      <c r="AJ141" s="1"/>
      <c r="AK141" s="1"/>
    </row>
    <row r="142" spans="1:37" ht="13.5" customHeight="1" x14ac:dyDescent="0.25">
      <c r="A142" s="2">
        <v>1</v>
      </c>
      <c r="B142" s="3" t="s">
        <v>9</v>
      </c>
      <c r="C142" s="3"/>
      <c r="D142" s="3"/>
      <c r="E142" s="3"/>
      <c r="F142" s="4"/>
      <c r="G142" s="5"/>
      <c r="H142" s="5"/>
      <c r="I142" s="5"/>
      <c r="J142" s="6">
        <f>H142+I142</f>
        <v>0</v>
      </c>
      <c r="L142" s="19">
        <v>0</v>
      </c>
      <c r="M142" s="19">
        <v>0</v>
      </c>
      <c r="N142" s="19">
        <v>0</v>
      </c>
      <c r="O142" s="19">
        <f>M142+N142</f>
        <v>0</v>
      </c>
      <c r="Q142" s="19">
        <v>0</v>
      </c>
      <c r="R142" s="19">
        <v>0</v>
      </c>
      <c r="S142" s="19">
        <v>0</v>
      </c>
      <c r="T142" s="19">
        <f>R142+S142</f>
        <v>0</v>
      </c>
      <c r="V142" s="19">
        <v>0</v>
      </c>
      <c r="W142" s="19">
        <v>0</v>
      </c>
      <c r="X142" s="19">
        <v>0</v>
      </c>
      <c r="Y142" s="19">
        <f>W142+X142</f>
        <v>0</v>
      </c>
      <c r="AA142" s="19">
        <v>0</v>
      </c>
      <c r="AB142" s="19">
        <v>0</v>
      </c>
      <c r="AC142" s="19">
        <v>0</v>
      </c>
      <c r="AD142" s="19">
        <f>AB142+AC142</f>
        <v>0</v>
      </c>
      <c r="AH142" s="19">
        <f t="shared" ref="AH142:AH144" si="211">F142-L142-Q142-V142-AA142</f>
        <v>0</v>
      </c>
      <c r="AI142" s="19">
        <f t="shared" ref="AI142:AI144" si="212">H142-M142-R142-W142-AB142</f>
        <v>0</v>
      </c>
      <c r="AJ142" s="19">
        <f t="shared" ref="AJ142:AJ144" si="213">I142-N142-S142-X142-AC142</f>
        <v>0</v>
      </c>
      <c r="AK142" s="19">
        <f t="shared" ref="AK142:AK144" si="214">J142-O142-T142-Y142-AD142</f>
        <v>0</v>
      </c>
    </row>
    <row r="143" spans="1:37" ht="13.5" customHeight="1" x14ac:dyDescent="0.25">
      <c r="A143" s="2">
        <v>2</v>
      </c>
      <c r="B143" s="3" t="s">
        <v>9</v>
      </c>
      <c r="C143" s="3"/>
      <c r="D143" s="3"/>
      <c r="E143" s="3"/>
      <c r="F143" s="4"/>
      <c r="G143" s="5"/>
      <c r="H143" s="5"/>
      <c r="I143" s="5"/>
      <c r="J143" s="6">
        <f t="shared" ref="J143:J144" si="215">H143+I143</f>
        <v>0</v>
      </c>
      <c r="L143" s="19">
        <v>0</v>
      </c>
      <c r="M143" s="19">
        <v>0</v>
      </c>
      <c r="N143" s="19">
        <v>0</v>
      </c>
      <c r="O143" s="19">
        <f t="shared" ref="O143:O144" si="216">M143+N143</f>
        <v>0</v>
      </c>
      <c r="Q143" s="19">
        <v>0</v>
      </c>
      <c r="R143" s="19">
        <v>0</v>
      </c>
      <c r="S143" s="19">
        <v>0</v>
      </c>
      <c r="T143" s="19">
        <f t="shared" ref="T143:T144" si="217">R143+S143</f>
        <v>0</v>
      </c>
      <c r="V143" s="19">
        <v>0</v>
      </c>
      <c r="W143" s="19">
        <v>0</v>
      </c>
      <c r="X143" s="19">
        <v>0</v>
      </c>
      <c r="Y143" s="19">
        <f t="shared" ref="Y143:Y144" si="218">W143+X143</f>
        <v>0</v>
      </c>
      <c r="AA143" s="19">
        <v>0</v>
      </c>
      <c r="AB143" s="19">
        <v>0</v>
      </c>
      <c r="AC143" s="19">
        <v>0</v>
      </c>
      <c r="AD143" s="19">
        <f t="shared" ref="AD143:AD144" si="219">AB143+AC143</f>
        <v>0</v>
      </c>
      <c r="AH143" s="19">
        <f t="shared" si="211"/>
        <v>0</v>
      </c>
      <c r="AI143" s="19">
        <f t="shared" si="212"/>
        <v>0</v>
      </c>
      <c r="AJ143" s="19">
        <f t="shared" si="213"/>
        <v>0</v>
      </c>
      <c r="AK143" s="19">
        <f t="shared" si="214"/>
        <v>0</v>
      </c>
    </row>
    <row r="144" spans="1:37" ht="13.5" customHeight="1" x14ac:dyDescent="0.25">
      <c r="A144" s="2">
        <v>3</v>
      </c>
      <c r="B144" s="3"/>
      <c r="C144" s="3"/>
      <c r="D144" s="3"/>
      <c r="E144" s="3"/>
      <c r="F144" s="4"/>
      <c r="G144" s="5"/>
      <c r="H144" s="5"/>
      <c r="I144" s="5"/>
      <c r="J144" s="6">
        <f t="shared" si="215"/>
        <v>0</v>
      </c>
      <c r="L144" s="19">
        <v>0</v>
      </c>
      <c r="M144" s="19">
        <v>0</v>
      </c>
      <c r="N144" s="19">
        <v>0</v>
      </c>
      <c r="O144" s="19">
        <f t="shared" si="216"/>
        <v>0</v>
      </c>
      <c r="Q144" s="19">
        <v>0</v>
      </c>
      <c r="R144" s="19">
        <v>0</v>
      </c>
      <c r="S144" s="19">
        <v>0</v>
      </c>
      <c r="T144" s="19">
        <f t="shared" si="217"/>
        <v>0</v>
      </c>
      <c r="V144" s="19">
        <v>0</v>
      </c>
      <c r="W144" s="19">
        <v>0</v>
      </c>
      <c r="X144" s="19">
        <v>0</v>
      </c>
      <c r="Y144" s="19">
        <f t="shared" si="218"/>
        <v>0</v>
      </c>
      <c r="AA144" s="19">
        <v>0</v>
      </c>
      <c r="AB144" s="19">
        <v>0</v>
      </c>
      <c r="AC144" s="19">
        <v>0</v>
      </c>
      <c r="AD144" s="19">
        <f t="shared" si="219"/>
        <v>0</v>
      </c>
      <c r="AH144" s="19">
        <f t="shared" si="211"/>
        <v>0</v>
      </c>
      <c r="AI144" s="19">
        <f t="shared" si="212"/>
        <v>0</v>
      </c>
      <c r="AJ144" s="19">
        <f t="shared" si="213"/>
        <v>0</v>
      </c>
      <c r="AK144" s="19">
        <f t="shared" si="214"/>
        <v>0</v>
      </c>
    </row>
    <row r="145" spans="1:37" ht="13.5" customHeight="1" x14ac:dyDescent="0.25">
      <c r="A145" s="1"/>
      <c r="B145" s="1"/>
      <c r="C145" s="1"/>
      <c r="D145" s="1"/>
      <c r="E145" s="1"/>
      <c r="F145" s="1"/>
      <c r="G145" s="1"/>
      <c r="H145" s="1"/>
      <c r="I145" s="1"/>
      <c r="J145" s="1"/>
      <c r="L145" s="1"/>
      <c r="M145" s="1"/>
      <c r="N145" s="1"/>
      <c r="O145" s="1"/>
      <c r="Q145" s="1"/>
      <c r="R145" s="1"/>
      <c r="S145" s="1"/>
      <c r="T145" s="1"/>
      <c r="V145" s="1"/>
      <c r="W145" s="1"/>
      <c r="X145" s="1"/>
      <c r="Y145" s="1"/>
      <c r="AA145" s="1"/>
      <c r="AB145" s="1"/>
      <c r="AC145" s="1"/>
      <c r="AD145" s="1"/>
      <c r="AH145" s="1"/>
      <c r="AI145" s="1"/>
      <c r="AJ145" s="1"/>
      <c r="AK145" s="1"/>
    </row>
    <row r="146" spans="1:37" s="8" customFormat="1" ht="13.5" customHeight="1" x14ac:dyDescent="0.25">
      <c r="A146" s="36" t="s">
        <v>59</v>
      </c>
      <c r="B146" s="37"/>
      <c r="C146" s="37"/>
      <c r="D146" s="37"/>
      <c r="E146" s="37"/>
      <c r="F146" s="37"/>
      <c r="G146" s="38"/>
      <c r="H146" s="7">
        <f>SUM(H142:H145)</f>
        <v>0</v>
      </c>
      <c r="I146" s="7">
        <f>SUM(I142:I145)</f>
        <v>0</v>
      </c>
      <c r="J146" s="7">
        <f>SUM(J142:J145)</f>
        <v>0</v>
      </c>
      <c r="L146" s="21"/>
      <c r="M146" s="21">
        <v>0</v>
      </c>
      <c r="N146" s="21">
        <v>0</v>
      </c>
      <c r="O146" s="21">
        <f>SUM(O142:O144)</f>
        <v>0</v>
      </c>
      <c r="Q146" s="21"/>
      <c r="R146" s="21">
        <f>SUM(R142:R144)</f>
        <v>0</v>
      </c>
      <c r="S146" s="21">
        <f>SUM(S142:S144)</f>
        <v>0</v>
      </c>
      <c r="T146" s="21">
        <f>SUM(T142:T144)</f>
        <v>0</v>
      </c>
      <c r="V146" s="21"/>
      <c r="W146" s="21">
        <f>SUM(W142:W144)</f>
        <v>0</v>
      </c>
      <c r="X146" s="21">
        <f>SUM(X142:X144)</f>
        <v>0</v>
      </c>
      <c r="Y146" s="21">
        <f>SUM(Y142:Y144)</f>
        <v>0</v>
      </c>
      <c r="AA146" s="21"/>
      <c r="AB146" s="21">
        <f>SUM(AB142:AB144)</f>
        <v>0</v>
      </c>
      <c r="AC146" s="21">
        <f>SUM(AC142:AC144)</f>
        <v>0</v>
      </c>
      <c r="AD146" s="21">
        <f>SUM(AD142:AD144)</f>
        <v>0</v>
      </c>
      <c r="AH146" s="21"/>
      <c r="AI146" s="21">
        <f>SUM(AI142:AI144)</f>
        <v>0</v>
      </c>
      <c r="AJ146" s="21">
        <f>SUM(AJ142:AJ144)</f>
        <v>0</v>
      </c>
      <c r="AK146" s="21">
        <f>SUM(AK142:AK144)</f>
        <v>0</v>
      </c>
    </row>
    <row r="147" spans="1:37" ht="13.5" customHeight="1" x14ac:dyDescent="0.25">
      <c r="A147" s="1"/>
      <c r="B147" s="1"/>
      <c r="C147" s="1"/>
      <c r="D147" s="1"/>
      <c r="E147" s="1"/>
      <c r="F147" s="1"/>
      <c r="G147" s="1"/>
      <c r="H147" s="1"/>
      <c r="I147" s="1"/>
      <c r="J147" s="1"/>
      <c r="L147" s="1"/>
      <c r="M147" s="1"/>
      <c r="N147" s="1"/>
      <c r="O147" s="1"/>
      <c r="Q147" s="1"/>
      <c r="R147" s="1"/>
      <c r="S147" s="1"/>
      <c r="T147" s="1"/>
      <c r="V147" s="1"/>
      <c r="W147" s="1"/>
      <c r="X147" s="1"/>
      <c r="Y147" s="1"/>
      <c r="AA147" s="1"/>
      <c r="AB147" s="1"/>
      <c r="AC147" s="1"/>
      <c r="AD147" s="1"/>
      <c r="AH147" s="1"/>
      <c r="AI147" s="1"/>
      <c r="AJ147" s="1"/>
      <c r="AK147" s="1"/>
    </row>
    <row r="148" spans="1:37" ht="13.5" customHeight="1" x14ac:dyDescent="0.25">
      <c r="A148" s="2">
        <v>1</v>
      </c>
      <c r="B148" s="3" t="s">
        <v>9</v>
      </c>
      <c r="C148" s="3"/>
      <c r="D148" s="3"/>
      <c r="E148" s="3"/>
      <c r="F148" s="4"/>
      <c r="G148" s="5"/>
      <c r="H148" s="5"/>
      <c r="I148" s="5"/>
      <c r="J148" s="6">
        <f>H148+I148</f>
        <v>0</v>
      </c>
      <c r="L148" s="19">
        <v>0</v>
      </c>
      <c r="M148" s="19">
        <v>0</v>
      </c>
      <c r="N148" s="19">
        <v>0</v>
      </c>
      <c r="O148" s="19">
        <f>M148+N148</f>
        <v>0</v>
      </c>
      <c r="Q148" s="19">
        <v>0</v>
      </c>
      <c r="R148" s="19">
        <v>0</v>
      </c>
      <c r="S148" s="19">
        <v>0</v>
      </c>
      <c r="T148" s="19">
        <f>R148+S148</f>
        <v>0</v>
      </c>
      <c r="V148" s="19">
        <v>0</v>
      </c>
      <c r="W148" s="19">
        <v>0</v>
      </c>
      <c r="X148" s="19">
        <v>0</v>
      </c>
      <c r="Y148" s="19">
        <f>W148+X148</f>
        <v>0</v>
      </c>
      <c r="AA148" s="19">
        <v>0</v>
      </c>
      <c r="AB148" s="19">
        <v>0</v>
      </c>
      <c r="AC148" s="19">
        <v>0</v>
      </c>
      <c r="AD148" s="19">
        <f>AB148+AC148</f>
        <v>0</v>
      </c>
      <c r="AH148" s="19">
        <f t="shared" ref="AH148:AH150" si="220">F148-L148-Q148-V148-AA148</f>
        <v>0</v>
      </c>
      <c r="AI148" s="19">
        <f t="shared" ref="AI148:AI150" si="221">H148-M148-R148-W148-AB148</f>
        <v>0</v>
      </c>
      <c r="AJ148" s="19">
        <f t="shared" ref="AJ148:AJ150" si="222">I148-N148-S148-X148-AC148</f>
        <v>0</v>
      </c>
      <c r="AK148" s="19">
        <f t="shared" ref="AK148:AK150" si="223">J148-O148-T148-Y148-AD148</f>
        <v>0</v>
      </c>
    </row>
    <row r="149" spans="1:37" ht="13.5" customHeight="1" x14ac:dyDescent="0.25">
      <c r="A149" s="2">
        <v>2</v>
      </c>
      <c r="B149" s="3" t="s">
        <v>9</v>
      </c>
      <c r="C149" s="3"/>
      <c r="D149" s="3"/>
      <c r="E149" s="3"/>
      <c r="F149" s="4"/>
      <c r="G149" s="5"/>
      <c r="H149" s="5"/>
      <c r="I149" s="5"/>
      <c r="J149" s="6">
        <f t="shared" ref="J149:J150" si="224">H149+I149</f>
        <v>0</v>
      </c>
      <c r="L149" s="19">
        <v>0</v>
      </c>
      <c r="M149" s="19">
        <v>0</v>
      </c>
      <c r="N149" s="19">
        <v>0</v>
      </c>
      <c r="O149" s="19">
        <f t="shared" ref="O149:O150" si="225">M149+N149</f>
        <v>0</v>
      </c>
      <c r="Q149" s="19">
        <v>0</v>
      </c>
      <c r="R149" s="19">
        <v>0</v>
      </c>
      <c r="S149" s="19">
        <v>0</v>
      </c>
      <c r="T149" s="19">
        <f t="shared" ref="T149:T150" si="226">R149+S149</f>
        <v>0</v>
      </c>
      <c r="V149" s="19">
        <v>0</v>
      </c>
      <c r="W149" s="19">
        <v>0</v>
      </c>
      <c r="X149" s="19">
        <v>0</v>
      </c>
      <c r="Y149" s="19">
        <f t="shared" ref="Y149:Y150" si="227">W149+X149</f>
        <v>0</v>
      </c>
      <c r="AA149" s="19">
        <v>0</v>
      </c>
      <c r="AB149" s="19">
        <v>0</v>
      </c>
      <c r="AC149" s="19">
        <v>0</v>
      </c>
      <c r="AD149" s="19">
        <f t="shared" ref="AD149:AD150" si="228">AB149+AC149</f>
        <v>0</v>
      </c>
      <c r="AH149" s="19">
        <f t="shared" si="220"/>
        <v>0</v>
      </c>
      <c r="AI149" s="19">
        <f t="shared" si="221"/>
        <v>0</v>
      </c>
      <c r="AJ149" s="19">
        <f t="shared" si="222"/>
        <v>0</v>
      </c>
      <c r="AK149" s="19">
        <f t="shared" si="223"/>
        <v>0</v>
      </c>
    </row>
    <row r="150" spans="1:37" ht="13.5" customHeight="1" x14ac:dyDescent="0.25">
      <c r="A150" s="2">
        <v>3</v>
      </c>
      <c r="B150" s="3"/>
      <c r="C150" s="3"/>
      <c r="D150" s="3"/>
      <c r="E150" s="3"/>
      <c r="F150" s="4"/>
      <c r="G150" s="5"/>
      <c r="H150" s="5"/>
      <c r="I150" s="5"/>
      <c r="J150" s="6">
        <f t="shared" si="224"/>
        <v>0</v>
      </c>
      <c r="L150" s="19">
        <v>0</v>
      </c>
      <c r="M150" s="19">
        <v>0</v>
      </c>
      <c r="N150" s="19">
        <v>0</v>
      </c>
      <c r="O150" s="19">
        <f t="shared" si="225"/>
        <v>0</v>
      </c>
      <c r="Q150" s="19">
        <v>0</v>
      </c>
      <c r="R150" s="19">
        <v>0</v>
      </c>
      <c r="S150" s="19">
        <v>0</v>
      </c>
      <c r="T150" s="19">
        <f t="shared" si="226"/>
        <v>0</v>
      </c>
      <c r="V150" s="19">
        <v>0</v>
      </c>
      <c r="W150" s="19">
        <v>0</v>
      </c>
      <c r="X150" s="19">
        <v>0</v>
      </c>
      <c r="Y150" s="19">
        <f t="shared" si="227"/>
        <v>0</v>
      </c>
      <c r="AA150" s="19">
        <v>0</v>
      </c>
      <c r="AB150" s="19">
        <v>0</v>
      </c>
      <c r="AC150" s="19">
        <v>0</v>
      </c>
      <c r="AD150" s="19">
        <f t="shared" si="228"/>
        <v>0</v>
      </c>
      <c r="AH150" s="19">
        <f t="shared" si="220"/>
        <v>0</v>
      </c>
      <c r="AI150" s="19">
        <f t="shared" si="221"/>
        <v>0</v>
      </c>
      <c r="AJ150" s="19">
        <f t="shared" si="222"/>
        <v>0</v>
      </c>
      <c r="AK150" s="19">
        <f t="shared" si="223"/>
        <v>0</v>
      </c>
    </row>
    <row r="151" spans="1:37" ht="13.5" customHeight="1" x14ac:dyDescent="0.25">
      <c r="A151" s="1"/>
      <c r="B151" s="1"/>
      <c r="C151" s="1"/>
      <c r="D151" s="1"/>
      <c r="E151" s="1"/>
      <c r="F151" s="1"/>
      <c r="G151" s="1"/>
      <c r="H151" s="1"/>
      <c r="I151" s="1"/>
      <c r="J151" s="1"/>
      <c r="L151" s="1"/>
      <c r="M151" s="1"/>
      <c r="N151" s="1"/>
      <c r="O151" s="1"/>
      <c r="Q151" s="1"/>
      <c r="R151" s="1"/>
      <c r="S151" s="1"/>
      <c r="T151" s="1"/>
      <c r="V151" s="1"/>
      <c r="W151" s="1"/>
      <c r="X151" s="1"/>
      <c r="Y151" s="1"/>
      <c r="AA151" s="1"/>
      <c r="AB151" s="1"/>
      <c r="AC151" s="1"/>
      <c r="AD151" s="1"/>
      <c r="AH151" s="1"/>
      <c r="AI151" s="1"/>
      <c r="AJ151" s="1"/>
      <c r="AK151" s="1"/>
    </row>
    <row r="152" spans="1:37" s="8" customFormat="1" ht="13.5" customHeight="1" x14ac:dyDescent="0.25">
      <c r="A152" s="36" t="s">
        <v>60</v>
      </c>
      <c r="B152" s="37"/>
      <c r="C152" s="37"/>
      <c r="D152" s="37"/>
      <c r="E152" s="37"/>
      <c r="F152" s="37"/>
      <c r="G152" s="38"/>
      <c r="H152" s="7">
        <f>SUM(H148:H151)</f>
        <v>0</v>
      </c>
      <c r="I152" s="7">
        <f>SUM(I148:I151)</f>
        <v>0</v>
      </c>
      <c r="J152" s="7">
        <f>SUM(J148:J151)</f>
        <v>0</v>
      </c>
      <c r="L152" s="21"/>
      <c r="M152" s="21">
        <v>0</v>
      </c>
      <c r="N152" s="21">
        <v>0</v>
      </c>
      <c r="O152" s="21">
        <f>SUM(O148:O150)</f>
        <v>0</v>
      </c>
      <c r="Q152" s="21"/>
      <c r="R152" s="21">
        <f>SUM(R148:R150)</f>
        <v>0</v>
      </c>
      <c r="S152" s="21">
        <f>SUM(S148:S150)</f>
        <v>0</v>
      </c>
      <c r="T152" s="21">
        <f>SUM(T148:T150)</f>
        <v>0</v>
      </c>
      <c r="V152" s="21"/>
      <c r="W152" s="21">
        <f>SUM(W148:W150)</f>
        <v>0</v>
      </c>
      <c r="X152" s="21">
        <f>SUM(X148:X150)</f>
        <v>0</v>
      </c>
      <c r="Y152" s="21">
        <f>SUM(Y148:Y150)</f>
        <v>0</v>
      </c>
      <c r="AA152" s="21"/>
      <c r="AB152" s="21">
        <f>SUM(AB148:AB150)</f>
        <v>0</v>
      </c>
      <c r="AC152" s="21">
        <f>SUM(AC148:AC150)</f>
        <v>0</v>
      </c>
      <c r="AD152" s="21">
        <f>SUM(AD148:AD150)</f>
        <v>0</v>
      </c>
      <c r="AH152" s="21"/>
      <c r="AI152" s="21">
        <f>SUM(AI148:AI150)</f>
        <v>0</v>
      </c>
      <c r="AJ152" s="21">
        <f>SUM(AJ148:AJ150)</f>
        <v>0</v>
      </c>
      <c r="AK152" s="21">
        <f>SUM(AK148:AK150)</f>
        <v>0</v>
      </c>
    </row>
    <row r="153" spans="1:37" ht="13.5" customHeight="1" x14ac:dyDescent="0.25">
      <c r="A153" s="1"/>
      <c r="B153" s="1"/>
      <c r="C153" s="1"/>
      <c r="D153" s="1"/>
      <c r="E153" s="1"/>
      <c r="F153" s="1"/>
      <c r="G153" s="1"/>
      <c r="H153" s="1"/>
      <c r="I153" s="1"/>
      <c r="J153" s="1"/>
      <c r="L153" s="1"/>
      <c r="M153" s="1"/>
      <c r="N153" s="1"/>
      <c r="O153" s="1"/>
      <c r="Q153" s="1"/>
      <c r="R153" s="1"/>
      <c r="S153" s="1"/>
      <c r="T153" s="1"/>
      <c r="V153" s="1"/>
      <c r="W153" s="1"/>
      <c r="X153" s="1"/>
      <c r="Y153" s="1"/>
      <c r="AA153" s="1"/>
      <c r="AB153" s="1"/>
      <c r="AC153" s="1"/>
      <c r="AD153" s="1"/>
      <c r="AH153" s="1"/>
      <c r="AI153" s="1"/>
      <c r="AJ153" s="1"/>
      <c r="AK153" s="1"/>
    </row>
    <row r="154" spans="1:37" ht="13.5" customHeight="1" x14ac:dyDescent="0.25">
      <c r="A154" s="2">
        <v>1</v>
      </c>
      <c r="B154" s="3" t="s">
        <v>9</v>
      </c>
      <c r="C154" s="3"/>
      <c r="D154" s="3"/>
      <c r="E154" s="3"/>
      <c r="F154" s="4"/>
      <c r="G154" s="5"/>
      <c r="H154" s="5"/>
      <c r="I154" s="5"/>
      <c r="J154" s="6">
        <f>H154+I154</f>
        <v>0</v>
      </c>
      <c r="L154" s="19">
        <v>0</v>
      </c>
      <c r="M154" s="19">
        <v>0</v>
      </c>
      <c r="N154" s="19">
        <v>0</v>
      </c>
      <c r="O154" s="19">
        <f>M154+N154</f>
        <v>0</v>
      </c>
      <c r="Q154" s="19">
        <v>0</v>
      </c>
      <c r="R154" s="19">
        <v>0</v>
      </c>
      <c r="S154" s="19">
        <v>0</v>
      </c>
      <c r="T154" s="19">
        <f>R154+S154</f>
        <v>0</v>
      </c>
      <c r="V154" s="19">
        <v>0</v>
      </c>
      <c r="W154" s="19">
        <v>0</v>
      </c>
      <c r="X154" s="19">
        <v>0</v>
      </c>
      <c r="Y154" s="19">
        <f>W154+X154</f>
        <v>0</v>
      </c>
      <c r="AA154" s="19">
        <v>0</v>
      </c>
      <c r="AB154" s="19">
        <v>0</v>
      </c>
      <c r="AC154" s="19">
        <v>0</v>
      </c>
      <c r="AD154" s="19">
        <f>AB154+AC154</f>
        <v>0</v>
      </c>
      <c r="AH154" s="19">
        <f t="shared" ref="AH154:AH156" si="229">F154-L154-Q154-V154-AA154</f>
        <v>0</v>
      </c>
      <c r="AI154" s="19">
        <f t="shared" ref="AI154:AI156" si="230">H154-M154-R154-W154-AB154</f>
        <v>0</v>
      </c>
      <c r="AJ154" s="19">
        <f t="shared" ref="AJ154:AJ156" si="231">I154-N154-S154-X154-AC154</f>
        <v>0</v>
      </c>
      <c r="AK154" s="19">
        <f t="shared" ref="AK154:AK156" si="232">J154-O154-T154-Y154-AD154</f>
        <v>0</v>
      </c>
    </row>
    <row r="155" spans="1:37" ht="13.5" customHeight="1" x14ac:dyDescent="0.25">
      <c r="A155" s="2">
        <v>2</v>
      </c>
      <c r="B155" s="3" t="s">
        <v>9</v>
      </c>
      <c r="C155" s="3"/>
      <c r="D155" s="3"/>
      <c r="E155" s="3"/>
      <c r="F155" s="4"/>
      <c r="G155" s="5"/>
      <c r="H155" s="5"/>
      <c r="I155" s="5"/>
      <c r="J155" s="6">
        <f t="shared" ref="J155:J156" si="233">H155+I155</f>
        <v>0</v>
      </c>
      <c r="L155" s="19">
        <v>0</v>
      </c>
      <c r="M155" s="19">
        <v>0</v>
      </c>
      <c r="N155" s="19">
        <v>0</v>
      </c>
      <c r="O155" s="19">
        <f t="shared" ref="O155:O156" si="234">M155+N155</f>
        <v>0</v>
      </c>
      <c r="Q155" s="19">
        <v>0</v>
      </c>
      <c r="R155" s="19">
        <v>0</v>
      </c>
      <c r="S155" s="19">
        <v>0</v>
      </c>
      <c r="T155" s="19">
        <f t="shared" ref="T155:T156" si="235">R155+S155</f>
        <v>0</v>
      </c>
      <c r="V155" s="19">
        <v>0</v>
      </c>
      <c r="W155" s="19">
        <v>0</v>
      </c>
      <c r="X155" s="19">
        <v>0</v>
      </c>
      <c r="Y155" s="19">
        <f t="shared" ref="Y155:Y156" si="236">W155+X155</f>
        <v>0</v>
      </c>
      <c r="AA155" s="19">
        <v>0</v>
      </c>
      <c r="AB155" s="19">
        <v>0</v>
      </c>
      <c r="AC155" s="19">
        <v>0</v>
      </c>
      <c r="AD155" s="19">
        <f t="shared" ref="AD155:AD156" si="237">AB155+AC155</f>
        <v>0</v>
      </c>
      <c r="AH155" s="19">
        <f t="shared" si="229"/>
        <v>0</v>
      </c>
      <c r="AI155" s="19">
        <f t="shared" si="230"/>
        <v>0</v>
      </c>
      <c r="AJ155" s="19">
        <f t="shared" si="231"/>
        <v>0</v>
      </c>
      <c r="AK155" s="19">
        <f t="shared" si="232"/>
        <v>0</v>
      </c>
    </row>
    <row r="156" spans="1:37" ht="13.5" customHeight="1" x14ac:dyDescent="0.25">
      <c r="A156" s="2">
        <v>3</v>
      </c>
      <c r="B156" s="3"/>
      <c r="C156" s="3"/>
      <c r="D156" s="3"/>
      <c r="E156" s="3"/>
      <c r="F156" s="4"/>
      <c r="G156" s="5"/>
      <c r="H156" s="5"/>
      <c r="I156" s="5"/>
      <c r="J156" s="6">
        <f t="shared" si="233"/>
        <v>0</v>
      </c>
      <c r="L156" s="19">
        <v>0</v>
      </c>
      <c r="M156" s="19">
        <v>0</v>
      </c>
      <c r="N156" s="19">
        <v>0</v>
      </c>
      <c r="O156" s="19">
        <f t="shared" si="234"/>
        <v>0</v>
      </c>
      <c r="Q156" s="19">
        <v>0</v>
      </c>
      <c r="R156" s="19">
        <v>0</v>
      </c>
      <c r="S156" s="19">
        <v>0</v>
      </c>
      <c r="T156" s="19">
        <f t="shared" si="235"/>
        <v>0</v>
      </c>
      <c r="V156" s="19">
        <v>0</v>
      </c>
      <c r="W156" s="19">
        <v>0</v>
      </c>
      <c r="X156" s="19">
        <v>0</v>
      </c>
      <c r="Y156" s="19">
        <f t="shared" si="236"/>
        <v>0</v>
      </c>
      <c r="AA156" s="19">
        <v>0</v>
      </c>
      <c r="AB156" s="19">
        <v>0</v>
      </c>
      <c r="AC156" s="19">
        <v>0</v>
      </c>
      <c r="AD156" s="19">
        <f t="shared" si="237"/>
        <v>0</v>
      </c>
      <c r="AH156" s="19">
        <f t="shared" si="229"/>
        <v>0</v>
      </c>
      <c r="AI156" s="19">
        <f t="shared" si="230"/>
        <v>0</v>
      </c>
      <c r="AJ156" s="19">
        <f t="shared" si="231"/>
        <v>0</v>
      </c>
      <c r="AK156" s="19">
        <f t="shared" si="232"/>
        <v>0</v>
      </c>
    </row>
    <row r="157" spans="1:37" ht="13.5" customHeight="1" x14ac:dyDescent="0.25">
      <c r="A157" s="1"/>
      <c r="B157" s="1"/>
      <c r="C157" s="1"/>
      <c r="D157" s="1"/>
      <c r="E157" s="1"/>
      <c r="F157" s="1"/>
      <c r="G157" s="1"/>
      <c r="H157" s="1"/>
      <c r="I157" s="1"/>
      <c r="J157" s="1"/>
      <c r="L157" s="1"/>
      <c r="M157" s="1"/>
      <c r="N157" s="1"/>
      <c r="O157" s="1"/>
      <c r="Q157" s="1"/>
      <c r="R157" s="1"/>
      <c r="S157" s="1"/>
      <c r="T157" s="1"/>
      <c r="V157" s="1"/>
      <c r="W157" s="1"/>
      <c r="X157" s="1"/>
      <c r="Y157" s="1"/>
      <c r="AA157" s="1"/>
      <c r="AB157" s="1"/>
      <c r="AC157" s="1"/>
      <c r="AD157" s="1"/>
      <c r="AH157" s="1"/>
      <c r="AI157" s="1"/>
      <c r="AJ157" s="1"/>
      <c r="AK157" s="1"/>
    </row>
    <row r="158" spans="1:37" s="8" customFormat="1" ht="13.5" customHeight="1" x14ac:dyDescent="0.25">
      <c r="A158" s="36" t="s">
        <v>61</v>
      </c>
      <c r="B158" s="37"/>
      <c r="C158" s="37"/>
      <c r="D158" s="37"/>
      <c r="E158" s="37"/>
      <c r="F158" s="37"/>
      <c r="G158" s="38"/>
      <c r="H158" s="7">
        <f>SUM(H154:H157)</f>
        <v>0</v>
      </c>
      <c r="I158" s="7">
        <f>SUM(I154:I157)</f>
        <v>0</v>
      </c>
      <c r="J158" s="7">
        <f>SUM(J154:J157)</f>
        <v>0</v>
      </c>
      <c r="L158" s="21"/>
      <c r="M158" s="21">
        <v>0</v>
      </c>
      <c r="N158" s="21">
        <v>0</v>
      </c>
      <c r="O158" s="21">
        <f>SUM(O154:O156)</f>
        <v>0</v>
      </c>
      <c r="Q158" s="21"/>
      <c r="R158" s="21">
        <f>SUM(R154:R156)</f>
        <v>0</v>
      </c>
      <c r="S158" s="21">
        <f>SUM(S154:S156)</f>
        <v>0</v>
      </c>
      <c r="T158" s="21">
        <f>SUM(T154:T156)</f>
        <v>0</v>
      </c>
      <c r="V158" s="21"/>
      <c r="W158" s="21">
        <f>SUM(W154:W156)</f>
        <v>0</v>
      </c>
      <c r="X158" s="21">
        <f>SUM(X154:X156)</f>
        <v>0</v>
      </c>
      <c r="Y158" s="21">
        <f>SUM(Y154:Y156)</f>
        <v>0</v>
      </c>
      <c r="AA158" s="21"/>
      <c r="AB158" s="21">
        <f>SUM(AB154:AB156)</f>
        <v>0</v>
      </c>
      <c r="AC158" s="21">
        <f>SUM(AC154:AC156)</f>
        <v>0</v>
      </c>
      <c r="AD158" s="21">
        <f>SUM(AD154:AD156)</f>
        <v>0</v>
      </c>
      <c r="AH158" s="21"/>
      <c r="AI158" s="21">
        <f>SUM(AI154:AI156)</f>
        <v>0</v>
      </c>
      <c r="AJ158" s="21">
        <f>SUM(AJ154:AJ156)</f>
        <v>0</v>
      </c>
      <c r="AK158" s="21">
        <f>SUM(AK154:AK156)</f>
        <v>0</v>
      </c>
    </row>
    <row r="159" spans="1:37" ht="13.5" customHeight="1" x14ac:dyDescent="0.25">
      <c r="A159" s="1"/>
      <c r="B159" s="1"/>
      <c r="C159" s="1"/>
      <c r="D159" s="1"/>
      <c r="E159" s="1"/>
      <c r="F159" s="1"/>
      <c r="G159" s="1"/>
      <c r="H159" s="1"/>
      <c r="I159" s="1"/>
      <c r="J159" s="1"/>
      <c r="L159" s="1"/>
      <c r="M159" s="1"/>
      <c r="N159" s="1"/>
      <c r="O159" s="1"/>
      <c r="Q159" s="1"/>
      <c r="R159" s="1"/>
      <c r="S159" s="1"/>
      <c r="T159" s="1"/>
      <c r="V159" s="1"/>
      <c r="W159" s="1"/>
      <c r="X159" s="1"/>
      <c r="Y159" s="1"/>
      <c r="AA159" s="1"/>
      <c r="AB159" s="1"/>
      <c r="AC159" s="1"/>
      <c r="AD159" s="1"/>
      <c r="AH159" s="1"/>
      <c r="AI159" s="1"/>
      <c r="AJ159" s="1"/>
      <c r="AK159" s="1"/>
    </row>
    <row r="160" spans="1:37" s="8" customFormat="1" ht="13.5" customHeight="1" x14ac:dyDescent="0.25">
      <c r="A160" s="47" t="s">
        <v>13</v>
      </c>
      <c r="B160" s="48"/>
      <c r="C160" s="48"/>
      <c r="D160" s="48"/>
      <c r="E160" s="48"/>
      <c r="F160" s="48"/>
      <c r="G160" s="49"/>
      <c r="H160" s="7">
        <f>H13+H19+H25+H31+H37+H43++H49+H56+H62+H68+H74+H80+H86+H92+H98+H104+H110+H116+H122+H128+H134+H140+H146+H152+H158</f>
        <v>3005326.4</v>
      </c>
      <c r="I160" s="7">
        <f>I13+I19+I25+I31+I37+I43++I49+I56+I62+I68+I74+I80+I86+I92+I98+I104+I110+I116+I122+I128+I134+I140+I146+I152+I158</f>
        <v>167281.77599999998</v>
      </c>
      <c r="J160" s="7">
        <f>J13+J19+J25+J31+J37+J43++J49+J56+J62+J68+J74+J80+J86+J92+J98+J104+J110+J116+J122+J128+J134+J140+J146+J152+J158</f>
        <v>3172608.176</v>
      </c>
      <c r="L160" s="7"/>
      <c r="M160" s="7">
        <v>3005326.4</v>
      </c>
      <c r="N160" s="7">
        <v>167281.77599999998</v>
      </c>
      <c r="O160" s="7">
        <f t="shared" ref="O160" si="238">O13+O19+O25+O31+O37+O43++O49+O56+O62+O68+O74+O80+O86+O92+O98+O104+O110+O116+O122+O128+O134+O140+O146+O152+O158</f>
        <v>3172608.176</v>
      </c>
      <c r="Q160" s="7"/>
      <c r="R160" s="7">
        <f>R13+R19+R25+R31+R37+R43++R49+R56+R62+R68+R74+R80+R86+R92+R98+R104+R110+R116+R122+R128+R134+R140+R146+R152+R158</f>
        <v>0</v>
      </c>
      <c r="S160" s="7">
        <f t="shared" ref="S160:T160" si="239">S13+S19+S25+S31+S37+S43++S49+S56+S62+S68+S74+S80+S86+S92+S98+S104+S110+S116+S122+S128+S134+S140+S146+S152+S158</f>
        <v>0</v>
      </c>
      <c r="T160" s="7">
        <f t="shared" si="239"/>
        <v>0</v>
      </c>
      <c r="V160" s="7"/>
      <c r="W160" s="7">
        <f>W13+W19+W25+W31+W37+W43++W49+W56+W62+W68+W74+W80+W86+W92+W98+W104+W110+W116+W122+W128+W134+W140+W146+W152+W158</f>
        <v>0</v>
      </c>
      <c r="X160" s="7">
        <f t="shared" ref="X160:Y160" si="240">X13+X19+X25+X31+X37+X43++X49+X56+X62+X68+X74+X80+X86+X92+X98+X104+X110+X116+X122+X128+X134+X140+X146+X152+X158</f>
        <v>0</v>
      </c>
      <c r="Y160" s="7">
        <f t="shared" si="240"/>
        <v>0</v>
      </c>
      <c r="AA160" s="7"/>
      <c r="AB160" s="7">
        <f>AB13+AB19+AB25+AB31+AB37+AB43++AB49+AB56+AB62+AB68+AB74+AB80+AB86+AB92+AB98+AB104+AB110+AB116+AB122+AB128+AB134+AB140+AB146+AB152+AB158</f>
        <v>0</v>
      </c>
      <c r="AC160" s="7">
        <f t="shared" ref="AC160:AD160" si="241">AC13+AC19+AC25+AC31+AC37+AC43++AC49+AC56+AC62+AC68+AC74+AC80+AC86+AC92+AC98+AC104+AC110+AC116+AC122+AC128+AC134+AC140+AC146+AC152+AC158</f>
        <v>0</v>
      </c>
      <c r="AD160" s="7">
        <f t="shared" si="241"/>
        <v>0</v>
      </c>
      <c r="AH160" s="7"/>
      <c r="AI160" s="7">
        <f>AI13+AI19+AI25+AI31+AI37+AI43++AI49+AI56+AI62+AI68+AI74+AI80+AI86+AI92+AI98+AI104+AI110+AI116+AI122+AI128+AI134+AI140+AI146+AI152+AI158</f>
        <v>0</v>
      </c>
      <c r="AJ160" s="7">
        <f t="shared" ref="AJ160:AK160" si="242">AJ13+AJ19+AJ25+AJ31+AJ37+AJ43++AJ49+AJ56+AJ62+AJ68+AJ74+AJ80+AJ86+AJ92+AJ98+AJ104+AJ110+AJ116+AJ122+AJ128+AJ134+AJ140+AJ146+AJ152+AJ158</f>
        <v>0</v>
      </c>
      <c r="AK160" s="7">
        <f t="shared" si="242"/>
        <v>0</v>
      </c>
    </row>
    <row r="162" spans="1:37" ht="17.25" x14ac:dyDescent="0.25">
      <c r="A162" s="25" t="s">
        <v>63</v>
      </c>
    </row>
    <row r="163" spans="1:37" ht="18.75" customHeight="1" x14ac:dyDescent="0.25">
      <c r="A163" s="44" t="s">
        <v>65</v>
      </c>
      <c r="B163" s="45"/>
      <c r="C163" s="45"/>
      <c r="D163" s="45"/>
      <c r="E163" s="45"/>
      <c r="F163" s="45"/>
      <c r="G163" s="45"/>
      <c r="H163" s="45"/>
      <c r="I163" s="45"/>
      <c r="J163" s="45"/>
    </row>
    <row r="164" spans="1:37" ht="48" customHeight="1" x14ac:dyDescent="0.25">
      <c r="A164" s="44" t="s">
        <v>66</v>
      </c>
      <c r="B164" s="45"/>
      <c r="C164" s="45"/>
      <c r="D164" s="45"/>
      <c r="E164" s="45"/>
      <c r="F164" s="45"/>
      <c r="G164" s="45"/>
      <c r="H164" s="45"/>
      <c r="I164" s="45"/>
      <c r="J164" s="45"/>
    </row>
    <row r="165" spans="1:37" ht="17.25" x14ac:dyDescent="0.25">
      <c r="A165" s="26" t="s">
        <v>67</v>
      </c>
      <c r="B165" s="23"/>
      <c r="C165" s="23"/>
      <c r="D165" s="23"/>
      <c r="E165" s="23"/>
      <c r="F165" s="23"/>
      <c r="G165" s="23"/>
      <c r="H165" s="23"/>
      <c r="I165" s="23"/>
      <c r="J165" s="23"/>
      <c r="L165" s="29"/>
      <c r="M165" s="29"/>
      <c r="N165" s="29"/>
      <c r="O165" s="29"/>
      <c r="Q165" s="29"/>
      <c r="R165" s="29"/>
      <c r="S165" s="29"/>
      <c r="T165" s="29"/>
      <c r="V165" s="29"/>
      <c r="W165" s="29"/>
      <c r="X165" s="29"/>
      <c r="Y165" s="29"/>
      <c r="AA165" s="29"/>
      <c r="AB165" s="29"/>
      <c r="AC165" s="29"/>
      <c r="AD165" s="29"/>
      <c r="AH165" s="29"/>
      <c r="AI165" s="29"/>
      <c r="AJ165" s="29"/>
      <c r="AK165" s="29"/>
    </row>
    <row r="166" spans="1:37" s="24" customFormat="1" ht="17.25" x14ac:dyDescent="0.25">
      <c r="A166" s="24" t="s">
        <v>14</v>
      </c>
    </row>
    <row r="167" spans="1:37" ht="32.25" customHeight="1" x14ac:dyDescent="0.25">
      <c r="A167" s="46" t="s">
        <v>62</v>
      </c>
      <c r="B167" s="46"/>
      <c r="C167" s="46"/>
      <c r="D167" s="46"/>
      <c r="E167" s="46"/>
      <c r="F167" s="46"/>
      <c r="G167" s="46"/>
      <c r="H167" s="46"/>
      <c r="I167" s="46"/>
      <c r="J167" s="46"/>
    </row>
    <row r="173" spans="1:37" ht="18" x14ac:dyDescent="0.35">
      <c r="D173" s="32"/>
      <c r="E173" s="32"/>
      <c r="F173" s="42" t="s">
        <v>97</v>
      </c>
      <c r="G173" s="43"/>
      <c r="H173" s="43"/>
    </row>
    <row r="174" spans="1:37" ht="18" x14ac:dyDescent="0.35">
      <c r="D174" s="32"/>
      <c r="E174" s="33" t="s">
        <v>94</v>
      </c>
      <c r="F174" s="32"/>
      <c r="G174" s="32"/>
      <c r="H174" s="32"/>
    </row>
    <row r="175" spans="1:37" ht="18" x14ac:dyDescent="0.35">
      <c r="D175" s="34"/>
      <c r="E175" s="33" t="s">
        <v>95</v>
      </c>
      <c r="F175" s="32"/>
      <c r="G175" s="32"/>
      <c r="H175" s="32"/>
    </row>
    <row r="176" spans="1:37" ht="18" x14ac:dyDescent="0.35">
      <c r="D176" s="32"/>
      <c r="E176" s="35" t="s">
        <v>96</v>
      </c>
      <c r="F176" s="32"/>
      <c r="G176" s="32"/>
      <c r="H176" s="32"/>
    </row>
  </sheetData>
  <mergeCells count="30">
    <mergeCell ref="F173:H173"/>
    <mergeCell ref="A163:J163"/>
    <mergeCell ref="A164:J164"/>
    <mergeCell ref="A167:J167"/>
    <mergeCell ref="A134:G134"/>
    <mergeCell ref="A140:G140"/>
    <mergeCell ref="A146:G146"/>
    <mergeCell ref="A152:G152"/>
    <mergeCell ref="A158:G158"/>
    <mergeCell ref="A160:G160"/>
    <mergeCell ref="A128:G128"/>
    <mergeCell ref="A68:G68"/>
    <mergeCell ref="A74:G74"/>
    <mergeCell ref="A80:G80"/>
    <mergeCell ref="A86:G86"/>
    <mergeCell ref="A92:G92"/>
    <mergeCell ref="A98:G98"/>
    <mergeCell ref="A104:G104"/>
    <mergeCell ref="A110:G110"/>
    <mergeCell ref="A116:G116"/>
    <mergeCell ref="A122:G122"/>
    <mergeCell ref="A43:G43"/>
    <mergeCell ref="A49:G49"/>
    <mergeCell ref="A56:G56"/>
    <mergeCell ref="A62:G62"/>
    <mergeCell ref="A13:G13"/>
    <mergeCell ref="A19:G19"/>
    <mergeCell ref="A25:G25"/>
    <mergeCell ref="A31:G31"/>
    <mergeCell ref="A37:G37"/>
  </mergeCells>
  <pageMargins left="0.23622047244094491" right="0.23622047244094491" top="0.74803149606299213" bottom="0.74803149606299213" header="0.31496062992125984" footer="0.31496062992125984"/>
  <pageSetup paperSize="9" scale="28" fitToHeight="0" orientation="landscape" horizontalDpi="4294967294" verticalDpi="4294967294"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6.1. Buget detaliat</vt:lpstr>
      <vt:lpstr>'6.1. Buget detaliat'!Print_Titles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2018-05-09T09:36:24Z</dcterms:modified>
</cp:coreProperties>
</file>